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3395" windowHeight="6210"/>
  </bookViews>
  <sheets>
    <sheet name="Sheet1" sheetId="1" r:id="rId1"/>
    <sheet name="الجزاءت" sheetId="2" r:id="rId2"/>
  </sheets>
  <definedNames>
    <definedName name="_xlnm._FilterDatabase" localSheetId="0" hidden="1">Sheet1!$A$3:$G$471</definedName>
    <definedName name="جزاء">الجزاءت!$A$1:$B$6</definedName>
  </definedNames>
  <calcPr calcId="144525"/>
</workbook>
</file>

<file path=xl/calcChain.xml><?xml version="1.0" encoding="utf-8"?>
<calcChain xmlns="http://schemas.openxmlformats.org/spreadsheetml/2006/main">
  <c r="D316" i="1" l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4" i="1"/>
  <c r="E314" i="1" l="1"/>
  <c r="E334" i="1"/>
  <c r="E312" i="1"/>
  <c r="E336" i="1"/>
  <c r="E332" i="1"/>
  <c r="E330" i="1"/>
  <c r="E17" i="1"/>
  <c r="F17" i="1" s="1"/>
  <c r="G17" i="1" s="1"/>
  <c r="E43" i="1"/>
  <c r="F43" i="1" s="1"/>
  <c r="G43" i="1" s="1"/>
  <c r="E69" i="1"/>
  <c r="F69" i="1" s="1"/>
  <c r="G69" i="1" s="1"/>
  <c r="E95" i="1"/>
  <c r="F95" i="1" s="1"/>
  <c r="G95" i="1" s="1"/>
  <c r="E30" i="1"/>
  <c r="F30" i="1" s="1"/>
  <c r="G30" i="1" s="1"/>
  <c r="E56" i="1"/>
  <c r="F56" i="1" s="1"/>
  <c r="G56" i="1" s="1"/>
  <c r="E82" i="1"/>
  <c r="F82" i="1" s="1"/>
  <c r="G82" i="1" s="1"/>
  <c r="E108" i="1"/>
  <c r="F108" i="1" s="1"/>
  <c r="G108" i="1" s="1"/>
  <c r="E134" i="1"/>
  <c r="F134" i="1" s="1"/>
  <c r="G134" i="1" s="1"/>
  <c r="E160" i="1"/>
  <c r="F160" i="1" s="1"/>
  <c r="G160" i="1" s="1"/>
  <c r="E121" i="1"/>
  <c r="F121" i="1" s="1"/>
  <c r="G121" i="1" s="1"/>
  <c r="E173" i="1"/>
  <c r="F173" i="1" s="1"/>
  <c r="G173" i="1" s="1"/>
  <c r="E186" i="1"/>
  <c r="F186" i="1" s="1"/>
  <c r="G186" i="1" s="1"/>
  <c r="E212" i="1"/>
  <c r="E238" i="1"/>
  <c r="E264" i="1"/>
  <c r="E290" i="1"/>
  <c r="E147" i="1"/>
  <c r="F147" i="1" s="1"/>
  <c r="G147" i="1" s="1"/>
  <c r="E199" i="1"/>
  <c r="F199" i="1" s="1"/>
  <c r="G199" i="1" s="1"/>
  <c r="E225" i="1"/>
  <c r="E251" i="1"/>
  <c r="E277" i="1"/>
  <c r="E29" i="1"/>
  <c r="F29" i="1" s="1"/>
  <c r="G29" i="1" s="1"/>
  <c r="E55" i="1"/>
  <c r="F55" i="1" s="1"/>
  <c r="G55" i="1" s="1"/>
  <c r="E81" i="1"/>
  <c r="F81" i="1" s="1"/>
  <c r="G81" i="1" s="1"/>
  <c r="E107" i="1"/>
  <c r="F107" i="1" s="1"/>
  <c r="G107" i="1" s="1"/>
  <c r="E16" i="1"/>
  <c r="F16" i="1" s="1"/>
  <c r="G16" i="1" s="1"/>
  <c r="E42" i="1"/>
  <c r="F42" i="1" s="1"/>
  <c r="G42" i="1" s="1"/>
  <c r="E68" i="1"/>
  <c r="F68" i="1" s="1"/>
  <c r="G68" i="1" s="1"/>
  <c r="E94" i="1"/>
  <c r="F94" i="1" s="1"/>
  <c r="G94" i="1" s="1"/>
  <c r="E120" i="1"/>
  <c r="F120" i="1" s="1"/>
  <c r="G120" i="1" s="1"/>
  <c r="E146" i="1"/>
  <c r="F146" i="1" s="1"/>
  <c r="G146" i="1" s="1"/>
  <c r="E172" i="1"/>
  <c r="F172" i="1" s="1"/>
  <c r="G172" i="1" s="1"/>
  <c r="E133" i="1"/>
  <c r="F133" i="1" s="1"/>
  <c r="G133" i="1" s="1"/>
  <c r="E198" i="1"/>
  <c r="E224" i="1"/>
  <c r="E250" i="1"/>
  <c r="E276" i="1"/>
  <c r="E302" i="1"/>
  <c r="E159" i="1"/>
  <c r="F159" i="1" s="1"/>
  <c r="G159" i="1" s="1"/>
  <c r="E185" i="1"/>
  <c r="F185" i="1" s="1"/>
  <c r="G185" i="1" s="1"/>
  <c r="E211" i="1"/>
  <c r="E237" i="1"/>
  <c r="E263" i="1"/>
  <c r="E289" i="1"/>
  <c r="E27" i="1"/>
  <c r="F27" i="1" s="1"/>
  <c r="G27" i="1" s="1"/>
  <c r="E53" i="1"/>
  <c r="F53" i="1" s="1"/>
  <c r="G53" i="1" s="1"/>
  <c r="E79" i="1"/>
  <c r="F79" i="1" s="1"/>
  <c r="G79" i="1" s="1"/>
  <c r="E105" i="1"/>
  <c r="F105" i="1" s="1"/>
  <c r="G105" i="1" s="1"/>
  <c r="E14" i="1"/>
  <c r="F14" i="1" s="1"/>
  <c r="G14" i="1" s="1"/>
  <c r="E40" i="1"/>
  <c r="F40" i="1" s="1"/>
  <c r="G40" i="1" s="1"/>
  <c r="E66" i="1"/>
  <c r="F66" i="1" s="1"/>
  <c r="G66" i="1" s="1"/>
  <c r="E92" i="1"/>
  <c r="F92" i="1" s="1"/>
  <c r="G92" i="1" s="1"/>
  <c r="E118" i="1"/>
  <c r="F118" i="1" s="1"/>
  <c r="G118" i="1" s="1"/>
  <c r="E144" i="1"/>
  <c r="F144" i="1" s="1"/>
  <c r="G144" i="1" s="1"/>
  <c r="E170" i="1"/>
  <c r="F170" i="1" s="1"/>
  <c r="G170" i="1" s="1"/>
  <c r="E157" i="1"/>
  <c r="F157" i="1" s="1"/>
  <c r="G157" i="1" s="1"/>
  <c r="E196" i="1"/>
  <c r="F196" i="1" s="1"/>
  <c r="G196" i="1" s="1"/>
  <c r="E222" i="1"/>
  <c r="E248" i="1"/>
  <c r="E274" i="1"/>
  <c r="E300" i="1"/>
  <c r="E131" i="1"/>
  <c r="F131" i="1" s="1"/>
  <c r="G131" i="1" s="1"/>
  <c r="E183" i="1"/>
  <c r="F183" i="1" s="1"/>
  <c r="G183" i="1" s="1"/>
  <c r="E209" i="1"/>
  <c r="E235" i="1"/>
  <c r="E261" i="1"/>
  <c r="E287" i="1"/>
  <c r="E25" i="1"/>
  <c r="F25" i="1" s="1"/>
  <c r="G25" i="1" s="1"/>
  <c r="E51" i="1"/>
  <c r="F51" i="1" s="1"/>
  <c r="G51" i="1" s="1"/>
  <c r="E77" i="1"/>
  <c r="F77" i="1" s="1"/>
  <c r="G77" i="1" s="1"/>
  <c r="E103" i="1"/>
  <c r="F103" i="1" s="1"/>
  <c r="G103" i="1" s="1"/>
  <c r="E12" i="1"/>
  <c r="F12" i="1" s="1"/>
  <c r="G12" i="1" s="1"/>
  <c r="E38" i="1"/>
  <c r="F38" i="1" s="1"/>
  <c r="G38" i="1" s="1"/>
  <c r="E64" i="1"/>
  <c r="F64" i="1" s="1"/>
  <c r="G64" i="1" s="1"/>
  <c r="E90" i="1"/>
  <c r="F90" i="1" s="1"/>
  <c r="G90" i="1" s="1"/>
  <c r="E116" i="1"/>
  <c r="F116" i="1" s="1"/>
  <c r="G116" i="1" s="1"/>
  <c r="E142" i="1"/>
  <c r="F142" i="1" s="1"/>
  <c r="G142" i="1" s="1"/>
  <c r="E168" i="1"/>
  <c r="F168" i="1" s="1"/>
  <c r="G168" i="1" s="1"/>
  <c r="E129" i="1"/>
  <c r="F129" i="1" s="1"/>
  <c r="G129" i="1" s="1"/>
  <c r="E194" i="1"/>
  <c r="F194" i="1" s="1"/>
  <c r="G194" i="1" s="1"/>
  <c r="E220" i="1"/>
  <c r="E246" i="1"/>
  <c r="E272" i="1"/>
  <c r="E298" i="1"/>
  <c r="E155" i="1"/>
  <c r="F155" i="1" s="1"/>
  <c r="G155" i="1" s="1"/>
  <c r="E181" i="1"/>
  <c r="F181" i="1" s="1"/>
  <c r="G181" i="1" s="1"/>
  <c r="E207" i="1"/>
  <c r="F207" i="1" s="1"/>
  <c r="G207" i="1" s="1"/>
  <c r="E233" i="1"/>
  <c r="E259" i="1"/>
  <c r="E285" i="1"/>
  <c r="E23" i="1"/>
  <c r="F23" i="1" s="1"/>
  <c r="G23" i="1" s="1"/>
  <c r="E49" i="1"/>
  <c r="F49" i="1" s="1"/>
  <c r="G49" i="1" s="1"/>
  <c r="E75" i="1"/>
  <c r="F75" i="1" s="1"/>
  <c r="G75" i="1" s="1"/>
  <c r="E101" i="1"/>
  <c r="F101" i="1" s="1"/>
  <c r="G101" i="1" s="1"/>
  <c r="E10" i="1"/>
  <c r="F10" i="1" s="1"/>
  <c r="G10" i="1" s="1"/>
  <c r="E36" i="1"/>
  <c r="F36" i="1" s="1"/>
  <c r="G36" i="1" s="1"/>
  <c r="E62" i="1"/>
  <c r="F62" i="1" s="1"/>
  <c r="G62" i="1" s="1"/>
  <c r="E88" i="1"/>
  <c r="F88" i="1" s="1"/>
  <c r="G88" i="1" s="1"/>
  <c r="E114" i="1"/>
  <c r="F114" i="1" s="1"/>
  <c r="G114" i="1" s="1"/>
  <c r="E140" i="1"/>
  <c r="F140" i="1" s="1"/>
  <c r="G140" i="1" s="1"/>
  <c r="E166" i="1"/>
  <c r="F166" i="1" s="1"/>
  <c r="G166" i="1" s="1"/>
  <c r="E153" i="1"/>
  <c r="F153" i="1" s="1"/>
  <c r="G153" i="1" s="1"/>
  <c r="E192" i="1"/>
  <c r="F192" i="1" s="1"/>
  <c r="G192" i="1" s="1"/>
  <c r="E218" i="1"/>
  <c r="F218" i="1" s="1"/>
  <c r="G218" i="1" s="1"/>
  <c r="E244" i="1"/>
  <c r="E270" i="1"/>
  <c r="E296" i="1"/>
  <c r="E127" i="1"/>
  <c r="F127" i="1" s="1"/>
  <c r="G127" i="1" s="1"/>
  <c r="E179" i="1"/>
  <c r="F179" i="1" s="1"/>
  <c r="G179" i="1" s="1"/>
  <c r="E205" i="1"/>
  <c r="F205" i="1" s="1"/>
  <c r="G205" i="1" s="1"/>
  <c r="E231" i="1"/>
  <c r="F231" i="1" s="1"/>
  <c r="G231" i="1" s="1"/>
  <c r="E257" i="1"/>
  <c r="E283" i="1"/>
  <c r="F283" i="1" s="1"/>
  <c r="G283" i="1" s="1"/>
  <c r="E21" i="1"/>
  <c r="F21" i="1" s="1"/>
  <c r="G21" i="1" s="1"/>
  <c r="E47" i="1"/>
  <c r="F47" i="1" s="1"/>
  <c r="G47" i="1" s="1"/>
  <c r="E73" i="1"/>
  <c r="F73" i="1" s="1"/>
  <c r="G73" i="1" s="1"/>
  <c r="E99" i="1"/>
  <c r="F99" i="1" s="1"/>
  <c r="G99" i="1" s="1"/>
  <c r="E8" i="1"/>
  <c r="F8" i="1" s="1"/>
  <c r="G8" i="1" s="1"/>
  <c r="E34" i="1"/>
  <c r="F34" i="1" s="1"/>
  <c r="G34" i="1" s="1"/>
  <c r="E60" i="1"/>
  <c r="F60" i="1" s="1"/>
  <c r="G60" i="1" s="1"/>
  <c r="E86" i="1"/>
  <c r="F86" i="1" s="1"/>
  <c r="G86" i="1" s="1"/>
  <c r="E112" i="1"/>
  <c r="F112" i="1" s="1"/>
  <c r="G112" i="1" s="1"/>
  <c r="E138" i="1"/>
  <c r="F138" i="1" s="1"/>
  <c r="G138" i="1" s="1"/>
  <c r="E164" i="1"/>
  <c r="F164" i="1" s="1"/>
  <c r="G164" i="1" s="1"/>
  <c r="E125" i="1"/>
  <c r="F125" i="1" s="1"/>
  <c r="G125" i="1" s="1"/>
  <c r="E190" i="1"/>
  <c r="F190" i="1" s="1"/>
  <c r="G190" i="1" s="1"/>
  <c r="E216" i="1"/>
  <c r="F216" i="1" s="1"/>
  <c r="G216" i="1" s="1"/>
  <c r="E242" i="1"/>
  <c r="F242" i="1" s="1"/>
  <c r="G242" i="1" s="1"/>
  <c r="E268" i="1"/>
  <c r="F268" i="1" s="1"/>
  <c r="G268" i="1" s="1"/>
  <c r="E294" i="1"/>
  <c r="E151" i="1"/>
  <c r="F151" i="1" s="1"/>
  <c r="G151" i="1" s="1"/>
  <c r="E177" i="1"/>
  <c r="F177" i="1" s="1"/>
  <c r="G177" i="1" s="1"/>
  <c r="E203" i="1"/>
  <c r="F203" i="1" s="1"/>
  <c r="G203" i="1" s="1"/>
  <c r="E229" i="1"/>
  <c r="F229" i="1" s="1"/>
  <c r="G229" i="1" s="1"/>
  <c r="E255" i="1"/>
  <c r="F255" i="1" s="1"/>
  <c r="G255" i="1" s="1"/>
  <c r="E281" i="1"/>
  <c r="F281" i="1" s="1"/>
  <c r="G281" i="1" s="1"/>
  <c r="E19" i="1"/>
  <c r="F19" i="1" s="1"/>
  <c r="G19" i="1" s="1"/>
  <c r="E45" i="1"/>
  <c r="F45" i="1" s="1"/>
  <c r="G45" i="1" s="1"/>
  <c r="E71" i="1"/>
  <c r="F71" i="1" s="1"/>
  <c r="G71" i="1" s="1"/>
  <c r="E97" i="1"/>
  <c r="F97" i="1" s="1"/>
  <c r="G97" i="1" s="1"/>
  <c r="E6" i="1"/>
  <c r="F6" i="1" s="1"/>
  <c r="G6" i="1" s="1"/>
  <c r="E32" i="1"/>
  <c r="F32" i="1" s="1"/>
  <c r="G32" i="1" s="1"/>
  <c r="E58" i="1"/>
  <c r="F58" i="1" s="1"/>
  <c r="G58" i="1" s="1"/>
  <c r="E84" i="1"/>
  <c r="F84" i="1" s="1"/>
  <c r="G84" i="1" s="1"/>
  <c r="E110" i="1"/>
  <c r="F110" i="1" s="1"/>
  <c r="G110" i="1" s="1"/>
  <c r="E136" i="1"/>
  <c r="F136" i="1" s="1"/>
  <c r="G136" i="1" s="1"/>
  <c r="E162" i="1"/>
  <c r="F162" i="1" s="1"/>
  <c r="G162" i="1" s="1"/>
  <c r="E149" i="1"/>
  <c r="F149" i="1" s="1"/>
  <c r="G149" i="1" s="1"/>
  <c r="E188" i="1"/>
  <c r="F188" i="1" s="1"/>
  <c r="G188" i="1" s="1"/>
  <c r="E214" i="1"/>
  <c r="F214" i="1" s="1"/>
  <c r="G214" i="1" s="1"/>
  <c r="E240" i="1"/>
  <c r="F240" i="1" s="1"/>
  <c r="G240" i="1" s="1"/>
  <c r="E266" i="1"/>
  <c r="F266" i="1" s="1"/>
  <c r="G266" i="1" s="1"/>
  <c r="E292" i="1"/>
  <c r="E123" i="1"/>
  <c r="F123" i="1" s="1"/>
  <c r="G123" i="1" s="1"/>
  <c r="E175" i="1"/>
  <c r="F175" i="1" s="1"/>
  <c r="G175" i="1" s="1"/>
  <c r="E201" i="1"/>
  <c r="F201" i="1" s="1"/>
  <c r="G201" i="1" s="1"/>
  <c r="E227" i="1"/>
  <c r="F227" i="1" s="1"/>
  <c r="G227" i="1" s="1"/>
  <c r="E253" i="1"/>
  <c r="F253" i="1" s="1"/>
  <c r="G253" i="1" s="1"/>
  <c r="E279" i="1"/>
  <c r="E4" i="1"/>
  <c r="F4" i="1" s="1"/>
  <c r="G4" i="1" s="1"/>
  <c r="E470" i="1"/>
  <c r="E468" i="1"/>
  <c r="E466" i="1"/>
  <c r="E464" i="1"/>
  <c r="E462" i="1"/>
  <c r="E460" i="1"/>
  <c r="E458" i="1"/>
  <c r="E456" i="1"/>
  <c r="E454" i="1"/>
  <c r="E452" i="1"/>
  <c r="E450" i="1"/>
  <c r="E448" i="1"/>
  <c r="E446" i="1"/>
  <c r="E444" i="1"/>
  <c r="E442" i="1"/>
  <c r="E440" i="1"/>
  <c r="E438" i="1"/>
  <c r="E436" i="1"/>
  <c r="E434" i="1"/>
  <c r="E432" i="1"/>
  <c r="E430" i="1"/>
  <c r="E428" i="1"/>
  <c r="E426" i="1"/>
  <c r="E424" i="1"/>
  <c r="E422" i="1"/>
  <c r="E420" i="1"/>
  <c r="E418" i="1"/>
  <c r="E416" i="1"/>
  <c r="E414" i="1"/>
  <c r="E412" i="1"/>
  <c r="E410" i="1"/>
  <c r="E408" i="1"/>
  <c r="E406" i="1"/>
  <c r="E404" i="1"/>
  <c r="E402" i="1"/>
  <c r="E400" i="1"/>
  <c r="E398" i="1"/>
  <c r="E396" i="1"/>
  <c r="E394" i="1"/>
  <c r="E392" i="1"/>
  <c r="E390" i="1"/>
  <c r="E388" i="1"/>
  <c r="E386" i="1"/>
  <c r="E384" i="1"/>
  <c r="E382" i="1"/>
  <c r="E380" i="1"/>
  <c r="E378" i="1"/>
  <c r="E376" i="1"/>
  <c r="E374" i="1"/>
  <c r="E372" i="1"/>
  <c r="E370" i="1"/>
  <c r="E368" i="1"/>
  <c r="E366" i="1"/>
  <c r="E364" i="1"/>
  <c r="E362" i="1"/>
  <c r="E360" i="1"/>
  <c r="E358" i="1"/>
  <c r="E356" i="1"/>
  <c r="E354" i="1"/>
  <c r="E352" i="1"/>
  <c r="E350" i="1"/>
  <c r="E348" i="1"/>
  <c r="E346" i="1"/>
  <c r="E344" i="1"/>
  <c r="E342" i="1"/>
  <c r="E340" i="1"/>
  <c r="E338" i="1"/>
  <c r="E328" i="1"/>
  <c r="E326" i="1"/>
  <c r="E324" i="1"/>
  <c r="E322" i="1"/>
  <c r="E320" i="1"/>
  <c r="E318" i="1"/>
  <c r="E316" i="1"/>
  <c r="E309" i="1"/>
  <c r="F309" i="1" s="1"/>
  <c r="G309" i="1" s="1"/>
  <c r="E305" i="1"/>
  <c r="E15" i="1"/>
  <c r="F15" i="1" s="1"/>
  <c r="G15" i="1" s="1"/>
  <c r="E41" i="1"/>
  <c r="F41" i="1" s="1"/>
  <c r="G41" i="1" s="1"/>
  <c r="E67" i="1"/>
  <c r="F67" i="1" s="1"/>
  <c r="G67" i="1" s="1"/>
  <c r="E93" i="1"/>
  <c r="F93" i="1" s="1"/>
  <c r="G93" i="1" s="1"/>
  <c r="E28" i="1"/>
  <c r="F28" i="1" s="1"/>
  <c r="G28" i="1" s="1"/>
  <c r="E54" i="1"/>
  <c r="F54" i="1" s="1"/>
  <c r="G54" i="1" s="1"/>
  <c r="E80" i="1"/>
  <c r="F80" i="1" s="1"/>
  <c r="G80" i="1" s="1"/>
  <c r="E106" i="1"/>
  <c r="F106" i="1" s="1"/>
  <c r="G106" i="1" s="1"/>
  <c r="E132" i="1"/>
  <c r="F132" i="1" s="1"/>
  <c r="G132" i="1" s="1"/>
  <c r="E158" i="1"/>
  <c r="F158" i="1" s="1"/>
  <c r="G158" i="1" s="1"/>
  <c r="E145" i="1"/>
  <c r="F145" i="1" s="1"/>
  <c r="G145" i="1" s="1"/>
  <c r="E184" i="1"/>
  <c r="F184" i="1" s="1"/>
  <c r="G184" i="1" s="1"/>
  <c r="E210" i="1"/>
  <c r="F210" i="1" s="1"/>
  <c r="G210" i="1" s="1"/>
  <c r="E236" i="1"/>
  <c r="F236" i="1" s="1"/>
  <c r="G236" i="1" s="1"/>
  <c r="E262" i="1"/>
  <c r="F262" i="1" s="1"/>
  <c r="G262" i="1" s="1"/>
  <c r="E288" i="1"/>
  <c r="F288" i="1" s="1"/>
  <c r="G288" i="1" s="1"/>
  <c r="E119" i="1"/>
  <c r="F119" i="1" s="1"/>
  <c r="G119" i="1" s="1"/>
  <c r="E171" i="1"/>
  <c r="F171" i="1" s="1"/>
  <c r="G171" i="1" s="1"/>
  <c r="E197" i="1"/>
  <c r="F197" i="1" s="1"/>
  <c r="G197" i="1" s="1"/>
  <c r="E223" i="1"/>
  <c r="F223" i="1" s="1"/>
  <c r="G223" i="1" s="1"/>
  <c r="E249" i="1"/>
  <c r="F249" i="1" s="1"/>
  <c r="G249" i="1" s="1"/>
  <c r="E275" i="1"/>
  <c r="F275" i="1" s="1"/>
  <c r="G275" i="1" s="1"/>
  <c r="E301" i="1"/>
  <c r="F301" i="1" s="1"/>
  <c r="G301" i="1" s="1"/>
  <c r="E13" i="1"/>
  <c r="F13" i="1" s="1"/>
  <c r="G13" i="1" s="1"/>
  <c r="E39" i="1"/>
  <c r="F39" i="1" s="1"/>
  <c r="G39" i="1" s="1"/>
  <c r="E65" i="1"/>
  <c r="F65" i="1" s="1"/>
  <c r="G65" i="1" s="1"/>
  <c r="E91" i="1"/>
  <c r="F91" i="1" s="1"/>
  <c r="G91" i="1" s="1"/>
  <c r="E26" i="1"/>
  <c r="F26" i="1" s="1"/>
  <c r="G26" i="1" s="1"/>
  <c r="E52" i="1"/>
  <c r="F52" i="1" s="1"/>
  <c r="G52" i="1" s="1"/>
  <c r="E78" i="1"/>
  <c r="F78" i="1" s="1"/>
  <c r="G78" i="1" s="1"/>
  <c r="E104" i="1"/>
  <c r="F104" i="1" s="1"/>
  <c r="G104" i="1" s="1"/>
  <c r="E130" i="1"/>
  <c r="F130" i="1" s="1"/>
  <c r="G130" i="1" s="1"/>
  <c r="E156" i="1"/>
  <c r="F156" i="1" s="1"/>
  <c r="G156" i="1" s="1"/>
  <c r="E117" i="1"/>
  <c r="F117" i="1" s="1"/>
  <c r="G117" i="1" s="1"/>
  <c r="E169" i="1"/>
  <c r="F169" i="1" s="1"/>
  <c r="G169" i="1" s="1"/>
  <c r="E182" i="1"/>
  <c r="F182" i="1" s="1"/>
  <c r="G182" i="1" s="1"/>
  <c r="E208" i="1"/>
  <c r="F208" i="1" s="1"/>
  <c r="G208" i="1" s="1"/>
  <c r="E234" i="1"/>
  <c r="F234" i="1" s="1"/>
  <c r="G234" i="1" s="1"/>
  <c r="E260" i="1"/>
  <c r="E286" i="1"/>
  <c r="E143" i="1"/>
  <c r="F143" i="1" s="1"/>
  <c r="G143" i="1" s="1"/>
  <c r="E195" i="1"/>
  <c r="F195" i="1" s="1"/>
  <c r="G195" i="1" s="1"/>
  <c r="E221" i="1"/>
  <c r="F221" i="1" s="1"/>
  <c r="G221" i="1" s="1"/>
  <c r="E247" i="1"/>
  <c r="F247" i="1" s="1"/>
  <c r="G247" i="1" s="1"/>
  <c r="E273" i="1"/>
  <c r="F273" i="1" s="1"/>
  <c r="G273" i="1" s="1"/>
  <c r="E299" i="1"/>
  <c r="E11" i="1"/>
  <c r="F11" i="1" s="1"/>
  <c r="G11" i="1" s="1"/>
  <c r="E37" i="1"/>
  <c r="F37" i="1" s="1"/>
  <c r="G37" i="1" s="1"/>
  <c r="E63" i="1"/>
  <c r="F63" i="1" s="1"/>
  <c r="G63" i="1" s="1"/>
  <c r="E89" i="1"/>
  <c r="F89" i="1" s="1"/>
  <c r="G89" i="1" s="1"/>
  <c r="E24" i="1"/>
  <c r="F24" i="1" s="1"/>
  <c r="G24" i="1" s="1"/>
  <c r="E50" i="1"/>
  <c r="F50" i="1" s="1"/>
  <c r="G50" i="1" s="1"/>
  <c r="E76" i="1"/>
  <c r="F76" i="1" s="1"/>
  <c r="G76" i="1" s="1"/>
  <c r="E102" i="1"/>
  <c r="F102" i="1" s="1"/>
  <c r="G102" i="1" s="1"/>
  <c r="E128" i="1"/>
  <c r="F128" i="1" s="1"/>
  <c r="G128" i="1" s="1"/>
  <c r="E154" i="1"/>
  <c r="E141" i="1"/>
  <c r="F141" i="1" s="1"/>
  <c r="G141" i="1" s="1"/>
  <c r="E180" i="1"/>
  <c r="E206" i="1"/>
  <c r="E232" i="1"/>
  <c r="E258" i="1"/>
  <c r="E284" i="1"/>
  <c r="E310" i="1"/>
  <c r="E115" i="1"/>
  <c r="F115" i="1" s="1"/>
  <c r="G115" i="1" s="1"/>
  <c r="E167" i="1"/>
  <c r="F167" i="1" s="1"/>
  <c r="G167" i="1" s="1"/>
  <c r="E193" i="1"/>
  <c r="E219" i="1"/>
  <c r="E245" i="1"/>
  <c r="E271" i="1"/>
  <c r="E297" i="1"/>
  <c r="E9" i="1"/>
  <c r="F9" i="1" s="1"/>
  <c r="G9" i="1" s="1"/>
  <c r="E35" i="1"/>
  <c r="F35" i="1" s="1"/>
  <c r="G35" i="1" s="1"/>
  <c r="E61" i="1"/>
  <c r="F61" i="1" s="1"/>
  <c r="G61" i="1" s="1"/>
  <c r="E87" i="1"/>
  <c r="F87" i="1" s="1"/>
  <c r="G87" i="1" s="1"/>
  <c r="E22" i="1"/>
  <c r="F22" i="1" s="1"/>
  <c r="G22" i="1" s="1"/>
  <c r="E48" i="1"/>
  <c r="F48" i="1" s="1"/>
  <c r="G48" i="1" s="1"/>
  <c r="E74" i="1"/>
  <c r="F74" i="1" s="1"/>
  <c r="G74" i="1" s="1"/>
  <c r="E100" i="1"/>
  <c r="F100" i="1" s="1"/>
  <c r="G100" i="1" s="1"/>
  <c r="E126" i="1"/>
  <c r="F126" i="1" s="1"/>
  <c r="G126" i="1" s="1"/>
  <c r="E152" i="1"/>
  <c r="F152" i="1" s="1"/>
  <c r="G152" i="1" s="1"/>
  <c r="E113" i="1"/>
  <c r="F113" i="1" s="1"/>
  <c r="G113" i="1" s="1"/>
  <c r="E165" i="1"/>
  <c r="F165" i="1" s="1"/>
  <c r="G165" i="1" s="1"/>
  <c r="E178" i="1"/>
  <c r="F178" i="1" s="1"/>
  <c r="G178" i="1" s="1"/>
  <c r="E204" i="1"/>
  <c r="F204" i="1" s="1"/>
  <c r="G204" i="1" s="1"/>
  <c r="E230" i="1"/>
  <c r="F230" i="1" s="1"/>
  <c r="G230" i="1" s="1"/>
  <c r="E256" i="1"/>
  <c r="F256" i="1" s="1"/>
  <c r="G256" i="1" s="1"/>
  <c r="E282" i="1"/>
  <c r="E308" i="1"/>
  <c r="E139" i="1"/>
  <c r="F139" i="1" s="1"/>
  <c r="G139" i="1" s="1"/>
  <c r="E191" i="1"/>
  <c r="F191" i="1" s="1"/>
  <c r="G191" i="1" s="1"/>
  <c r="E217" i="1"/>
  <c r="F217" i="1" s="1"/>
  <c r="G217" i="1" s="1"/>
  <c r="E243" i="1"/>
  <c r="F243" i="1" s="1"/>
  <c r="G243" i="1" s="1"/>
  <c r="E269" i="1"/>
  <c r="F269" i="1" s="1"/>
  <c r="G269" i="1" s="1"/>
  <c r="E295" i="1"/>
  <c r="E7" i="1"/>
  <c r="F7" i="1" s="1"/>
  <c r="G7" i="1" s="1"/>
  <c r="E33" i="1"/>
  <c r="F33" i="1" s="1"/>
  <c r="G33" i="1" s="1"/>
  <c r="E59" i="1"/>
  <c r="F59" i="1" s="1"/>
  <c r="G59" i="1" s="1"/>
  <c r="E85" i="1"/>
  <c r="F85" i="1" s="1"/>
  <c r="G85" i="1" s="1"/>
  <c r="E20" i="1"/>
  <c r="F20" i="1" s="1"/>
  <c r="G20" i="1" s="1"/>
  <c r="E46" i="1"/>
  <c r="F46" i="1" s="1"/>
  <c r="G46" i="1" s="1"/>
  <c r="E72" i="1"/>
  <c r="F72" i="1" s="1"/>
  <c r="G72" i="1" s="1"/>
  <c r="E98" i="1"/>
  <c r="F98" i="1" s="1"/>
  <c r="G98" i="1" s="1"/>
  <c r="E124" i="1"/>
  <c r="F124" i="1" s="1"/>
  <c r="G124" i="1" s="1"/>
  <c r="E150" i="1"/>
  <c r="F150" i="1" s="1"/>
  <c r="G150" i="1" s="1"/>
  <c r="E137" i="1"/>
  <c r="F137" i="1" s="1"/>
  <c r="G137" i="1" s="1"/>
  <c r="E176" i="1"/>
  <c r="F176" i="1" s="1"/>
  <c r="G176" i="1" s="1"/>
  <c r="E202" i="1"/>
  <c r="F202" i="1" s="1"/>
  <c r="G202" i="1" s="1"/>
  <c r="E228" i="1"/>
  <c r="F228" i="1" s="1"/>
  <c r="G228" i="1" s="1"/>
  <c r="E254" i="1"/>
  <c r="F254" i="1" s="1"/>
  <c r="G254" i="1" s="1"/>
  <c r="E280" i="1"/>
  <c r="F280" i="1" s="1"/>
  <c r="G280" i="1" s="1"/>
  <c r="E306" i="1"/>
  <c r="F306" i="1" s="1"/>
  <c r="G306" i="1" s="1"/>
  <c r="E111" i="1"/>
  <c r="F111" i="1" s="1"/>
  <c r="G111" i="1" s="1"/>
  <c r="E163" i="1"/>
  <c r="F163" i="1" s="1"/>
  <c r="G163" i="1" s="1"/>
  <c r="E189" i="1"/>
  <c r="F189" i="1" s="1"/>
  <c r="G189" i="1" s="1"/>
  <c r="E215" i="1"/>
  <c r="F215" i="1" s="1"/>
  <c r="G215" i="1" s="1"/>
  <c r="E241" i="1"/>
  <c r="F241" i="1" s="1"/>
  <c r="G241" i="1" s="1"/>
  <c r="E267" i="1"/>
  <c r="F267" i="1" s="1"/>
  <c r="G267" i="1" s="1"/>
  <c r="E293" i="1"/>
  <c r="F293" i="1" s="1"/>
  <c r="G293" i="1" s="1"/>
  <c r="E5" i="1"/>
  <c r="F5" i="1" s="1"/>
  <c r="G5" i="1" s="1"/>
  <c r="E31" i="1"/>
  <c r="F31" i="1" s="1"/>
  <c r="G31" i="1" s="1"/>
  <c r="E57" i="1"/>
  <c r="F57" i="1" s="1"/>
  <c r="G57" i="1" s="1"/>
  <c r="E83" i="1"/>
  <c r="F83" i="1" s="1"/>
  <c r="G83" i="1" s="1"/>
  <c r="E18" i="1"/>
  <c r="F18" i="1" s="1"/>
  <c r="G18" i="1" s="1"/>
  <c r="E44" i="1"/>
  <c r="F44" i="1" s="1"/>
  <c r="G44" i="1" s="1"/>
  <c r="E70" i="1"/>
  <c r="F70" i="1" s="1"/>
  <c r="G70" i="1" s="1"/>
  <c r="E96" i="1"/>
  <c r="F96" i="1" s="1"/>
  <c r="G96" i="1" s="1"/>
  <c r="E122" i="1"/>
  <c r="F122" i="1" s="1"/>
  <c r="G122" i="1" s="1"/>
  <c r="E148" i="1"/>
  <c r="F148" i="1" s="1"/>
  <c r="G148" i="1" s="1"/>
  <c r="E174" i="1"/>
  <c r="F174" i="1" s="1"/>
  <c r="G174" i="1" s="1"/>
  <c r="E109" i="1"/>
  <c r="F109" i="1" s="1"/>
  <c r="G109" i="1" s="1"/>
  <c r="E161" i="1"/>
  <c r="F161" i="1" s="1"/>
  <c r="G161" i="1" s="1"/>
  <c r="E200" i="1"/>
  <c r="F200" i="1" s="1"/>
  <c r="G200" i="1" s="1"/>
  <c r="E226" i="1"/>
  <c r="F226" i="1" s="1"/>
  <c r="G226" i="1" s="1"/>
  <c r="E252" i="1"/>
  <c r="F252" i="1" s="1"/>
  <c r="G252" i="1" s="1"/>
  <c r="E278" i="1"/>
  <c r="F278" i="1" s="1"/>
  <c r="G278" i="1" s="1"/>
  <c r="E304" i="1"/>
  <c r="F304" i="1" s="1"/>
  <c r="G304" i="1" s="1"/>
  <c r="E135" i="1"/>
  <c r="F135" i="1" s="1"/>
  <c r="G135" i="1" s="1"/>
  <c r="E187" i="1"/>
  <c r="F187" i="1" s="1"/>
  <c r="G187" i="1" s="1"/>
  <c r="E213" i="1"/>
  <c r="F213" i="1" s="1"/>
  <c r="G213" i="1" s="1"/>
  <c r="E239" i="1"/>
  <c r="F239" i="1" s="1"/>
  <c r="G239" i="1" s="1"/>
  <c r="E265" i="1"/>
  <c r="F265" i="1" s="1"/>
  <c r="G265" i="1" s="1"/>
  <c r="E291" i="1"/>
  <c r="F291" i="1" s="1"/>
  <c r="G291" i="1" s="1"/>
  <c r="E471" i="1"/>
  <c r="E469" i="1"/>
  <c r="E467" i="1"/>
  <c r="E465" i="1"/>
  <c r="E463" i="1"/>
  <c r="E461" i="1"/>
  <c r="E459" i="1"/>
  <c r="E457" i="1"/>
  <c r="E455" i="1"/>
  <c r="E453" i="1"/>
  <c r="E451" i="1"/>
  <c r="E449" i="1"/>
  <c r="E447" i="1"/>
  <c r="E445" i="1"/>
  <c r="E443" i="1"/>
  <c r="E441" i="1"/>
  <c r="E439" i="1"/>
  <c r="E437" i="1"/>
  <c r="E435" i="1"/>
  <c r="E433" i="1"/>
  <c r="E431" i="1"/>
  <c r="E429" i="1"/>
  <c r="E427" i="1"/>
  <c r="E425" i="1"/>
  <c r="E423" i="1"/>
  <c r="E421" i="1"/>
  <c r="E419" i="1"/>
  <c r="E417" i="1"/>
  <c r="E415" i="1"/>
  <c r="E413" i="1"/>
  <c r="E411" i="1"/>
  <c r="E409" i="1"/>
  <c r="E407" i="1"/>
  <c r="E405" i="1"/>
  <c r="E403" i="1"/>
  <c r="E401" i="1"/>
  <c r="E399" i="1"/>
  <c r="E397" i="1"/>
  <c r="E395" i="1"/>
  <c r="E393" i="1"/>
  <c r="E391" i="1"/>
  <c r="E389" i="1"/>
  <c r="E387" i="1"/>
  <c r="E385" i="1"/>
  <c r="E383" i="1"/>
  <c r="E381" i="1"/>
  <c r="E379" i="1"/>
  <c r="E377" i="1"/>
  <c r="E375" i="1"/>
  <c r="E373" i="1"/>
  <c r="E371" i="1"/>
  <c r="E369" i="1"/>
  <c r="E367" i="1"/>
  <c r="E365" i="1"/>
  <c r="E363" i="1"/>
  <c r="E361" i="1"/>
  <c r="E359" i="1"/>
  <c r="E357" i="1"/>
  <c r="E355" i="1"/>
  <c r="E353" i="1"/>
  <c r="E351" i="1"/>
  <c r="E349" i="1"/>
  <c r="E347" i="1"/>
  <c r="E345" i="1"/>
  <c r="E343" i="1"/>
  <c r="E341" i="1"/>
  <c r="E339" i="1"/>
  <c r="E337" i="1"/>
  <c r="E335" i="1"/>
  <c r="F335" i="1" s="1"/>
  <c r="G335" i="1" s="1"/>
  <c r="E333" i="1"/>
  <c r="E331" i="1"/>
  <c r="F331" i="1" s="1"/>
  <c r="G331" i="1" s="1"/>
  <c r="E329" i="1"/>
  <c r="E327" i="1"/>
  <c r="F327" i="1" s="1"/>
  <c r="G327" i="1" s="1"/>
  <c r="E325" i="1"/>
  <c r="F325" i="1" s="1"/>
  <c r="G325" i="1" s="1"/>
  <c r="E323" i="1"/>
  <c r="F323" i="1" s="1"/>
  <c r="G323" i="1" s="1"/>
  <c r="E321" i="1"/>
  <c r="E319" i="1"/>
  <c r="F319" i="1" s="1"/>
  <c r="G319" i="1" s="1"/>
  <c r="E317" i="1"/>
  <c r="F317" i="1" s="1"/>
  <c r="G317" i="1" s="1"/>
  <c r="E315" i="1"/>
  <c r="F315" i="1" s="1"/>
  <c r="G315" i="1" s="1"/>
  <c r="E313" i="1"/>
  <c r="F313" i="1" s="1"/>
  <c r="G313" i="1" s="1"/>
  <c r="E311" i="1"/>
  <c r="F311" i="1" s="1"/>
  <c r="G311" i="1" s="1"/>
  <c r="E307" i="1"/>
  <c r="F307" i="1" s="1"/>
  <c r="G307" i="1" s="1"/>
  <c r="E303" i="1"/>
  <c r="F303" i="1" s="1"/>
  <c r="G303" i="1" s="1"/>
  <c r="F225" i="1" l="1"/>
  <c r="G225" i="1" s="1"/>
  <c r="F209" i="1"/>
  <c r="G209" i="1" s="1"/>
  <c r="F260" i="1"/>
  <c r="G260" i="1" s="1"/>
  <c r="F286" i="1"/>
  <c r="G286" i="1" s="1"/>
  <c r="F314" i="1"/>
  <c r="G314" i="1" s="1"/>
  <c r="F282" i="1"/>
  <c r="G282" i="1" s="1"/>
  <c r="F366" i="1"/>
  <c r="G366" i="1" s="1"/>
  <c r="F296" i="1"/>
  <c r="G296" i="1" s="1"/>
  <c r="F244" i="1"/>
  <c r="G244" i="1" s="1"/>
  <c r="F220" i="1"/>
  <c r="G220" i="1" s="1"/>
  <c r="F353" i="1"/>
  <c r="G353" i="1" s="1"/>
  <c r="F193" i="1"/>
  <c r="G193" i="1" s="1"/>
  <c r="F180" i="1"/>
  <c r="G180" i="1" s="1"/>
  <c r="F154" i="1"/>
  <c r="G154" i="1" s="1"/>
  <c r="F299" i="1"/>
  <c r="G299" i="1" s="1"/>
  <c r="F340" i="1"/>
  <c r="G340" i="1" s="1"/>
  <c r="F257" i="1"/>
  <c r="G257" i="1" s="1"/>
  <c r="F270" i="1"/>
  <c r="G270" i="1" s="1"/>
  <c r="F251" i="1"/>
  <c r="G251" i="1" s="1"/>
  <c r="F379" i="1"/>
  <c r="G379" i="1" s="1"/>
  <c r="F219" i="1"/>
  <c r="G219" i="1" s="1"/>
  <c r="F206" i="1"/>
  <c r="G206" i="1" s="1"/>
  <c r="F212" i="1"/>
  <c r="G212" i="1" s="1"/>
  <c r="F232" i="1"/>
  <c r="G232" i="1" s="1"/>
  <c r="F392" i="1"/>
  <c r="G392" i="1" s="1"/>
  <c r="F222" i="1"/>
  <c r="G222" i="1" s="1"/>
  <c r="F198" i="1"/>
  <c r="G198" i="1" s="1"/>
  <c r="F238" i="1"/>
  <c r="G238" i="1" s="1"/>
  <c r="F312" i="1"/>
  <c r="G312" i="1" s="1"/>
  <c r="F321" i="1"/>
  <c r="G321" i="1" s="1"/>
  <c r="F305" i="1"/>
  <c r="G305" i="1" s="1"/>
  <c r="F261" i="1"/>
  <c r="G261" i="1" s="1"/>
  <c r="F289" i="1"/>
  <c r="G289" i="1" s="1"/>
  <c r="F237" i="1"/>
  <c r="G237" i="1" s="1"/>
  <c r="F329" i="1"/>
  <c r="G329" i="1" s="1"/>
  <c r="F337" i="1"/>
  <c r="G337" i="1" s="1"/>
  <c r="F341" i="1"/>
  <c r="G341" i="1" s="1"/>
  <c r="F345" i="1"/>
  <c r="G345" i="1" s="1"/>
  <c r="F349" i="1"/>
  <c r="G349" i="1" s="1"/>
  <c r="F357" i="1"/>
  <c r="G357" i="1" s="1"/>
  <c r="F361" i="1"/>
  <c r="G361" i="1" s="1"/>
  <c r="F295" i="1"/>
  <c r="G295" i="1" s="1"/>
  <c r="F297" i="1"/>
  <c r="G297" i="1" s="1"/>
  <c r="F245" i="1"/>
  <c r="G245" i="1" s="1"/>
  <c r="F285" i="1"/>
  <c r="G285" i="1" s="1"/>
  <c r="F233" i="1"/>
  <c r="G233" i="1" s="1"/>
  <c r="F263" i="1"/>
  <c r="G263" i="1" s="1"/>
  <c r="F333" i="1"/>
  <c r="G333" i="1" s="1"/>
  <c r="F365" i="1"/>
  <c r="G365" i="1" s="1"/>
  <c r="F369" i="1"/>
  <c r="G369" i="1" s="1"/>
  <c r="F373" i="1"/>
  <c r="G373" i="1" s="1"/>
  <c r="F377" i="1"/>
  <c r="G377" i="1" s="1"/>
  <c r="F381" i="1"/>
  <c r="G381" i="1" s="1"/>
  <c r="F385" i="1"/>
  <c r="G385" i="1" s="1"/>
  <c r="F389" i="1"/>
  <c r="G389" i="1" s="1"/>
  <c r="F393" i="1"/>
  <c r="G393" i="1" s="1"/>
  <c r="F397" i="1"/>
  <c r="G397" i="1" s="1"/>
  <c r="F401" i="1"/>
  <c r="G401" i="1" s="1"/>
  <c r="F405" i="1"/>
  <c r="G405" i="1" s="1"/>
  <c r="F409" i="1"/>
  <c r="G409" i="1" s="1"/>
  <c r="F413" i="1"/>
  <c r="G413" i="1" s="1"/>
  <c r="F417" i="1"/>
  <c r="G417" i="1" s="1"/>
  <c r="F421" i="1"/>
  <c r="G421" i="1" s="1"/>
  <c r="F425" i="1"/>
  <c r="G425" i="1" s="1"/>
  <c r="F429" i="1"/>
  <c r="G429" i="1" s="1"/>
  <c r="F433" i="1"/>
  <c r="G433" i="1" s="1"/>
  <c r="F437" i="1"/>
  <c r="G437" i="1" s="1"/>
  <c r="F441" i="1"/>
  <c r="G441" i="1" s="1"/>
  <c r="F445" i="1"/>
  <c r="G445" i="1" s="1"/>
  <c r="F449" i="1"/>
  <c r="G449" i="1" s="1"/>
  <c r="F453" i="1"/>
  <c r="G453" i="1" s="1"/>
  <c r="F457" i="1"/>
  <c r="G457" i="1" s="1"/>
  <c r="F461" i="1"/>
  <c r="G461" i="1" s="1"/>
  <c r="F465" i="1"/>
  <c r="G465" i="1" s="1"/>
  <c r="F469" i="1"/>
  <c r="G469" i="1" s="1"/>
  <c r="F308" i="1"/>
  <c r="G308" i="1" s="1"/>
  <c r="F284" i="1"/>
  <c r="G284" i="1" s="1"/>
  <c r="F316" i="1"/>
  <c r="G316" i="1" s="1"/>
  <c r="F320" i="1"/>
  <c r="G320" i="1" s="1"/>
  <c r="F324" i="1"/>
  <c r="G324" i="1" s="1"/>
  <c r="F328" i="1"/>
  <c r="G328" i="1" s="1"/>
  <c r="F344" i="1"/>
  <c r="G344" i="1" s="1"/>
  <c r="F348" i="1"/>
  <c r="G348" i="1" s="1"/>
  <c r="F352" i="1"/>
  <c r="G352" i="1" s="1"/>
  <c r="F356" i="1"/>
  <c r="G356" i="1" s="1"/>
  <c r="F360" i="1"/>
  <c r="G360" i="1" s="1"/>
  <c r="F364" i="1"/>
  <c r="G364" i="1" s="1"/>
  <c r="F368" i="1"/>
  <c r="G368" i="1" s="1"/>
  <c r="F372" i="1"/>
  <c r="G372" i="1" s="1"/>
  <c r="F376" i="1"/>
  <c r="G376" i="1" s="1"/>
  <c r="F380" i="1"/>
  <c r="G380" i="1" s="1"/>
  <c r="F384" i="1"/>
  <c r="G384" i="1" s="1"/>
  <c r="F388" i="1"/>
  <c r="G388" i="1" s="1"/>
  <c r="F396" i="1"/>
  <c r="G396" i="1" s="1"/>
  <c r="F400" i="1"/>
  <c r="G400" i="1" s="1"/>
  <c r="F404" i="1"/>
  <c r="G404" i="1" s="1"/>
  <c r="F408" i="1"/>
  <c r="G408" i="1" s="1"/>
  <c r="F412" i="1"/>
  <c r="G412" i="1" s="1"/>
  <c r="F416" i="1"/>
  <c r="G416" i="1" s="1"/>
  <c r="F420" i="1"/>
  <c r="G420" i="1" s="1"/>
  <c r="F424" i="1"/>
  <c r="G424" i="1" s="1"/>
  <c r="F428" i="1"/>
  <c r="G428" i="1" s="1"/>
  <c r="F432" i="1"/>
  <c r="G432" i="1" s="1"/>
  <c r="F436" i="1"/>
  <c r="G436" i="1" s="1"/>
  <c r="F440" i="1"/>
  <c r="G440" i="1" s="1"/>
  <c r="F444" i="1"/>
  <c r="G444" i="1" s="1"/>
  <c r="F448" i="1"/>
  <c r="G448" i="1" s="1"/>
  <c r="F452" i="1"/>
  <c r="G452" i="1" s="1"/>
  <c r="F456" i="1"/>
  <c r="G456" i="1" s="1"/>
  <c r="F460" i="1"/>
  <c r="G460" i="1" s="1"/>
  <c r="F464" i="1"/>
  <c r="G464" i="1" s="1"/>
  <c r="F468" i="1"/>
  <c r="G468" i="1" s="1"/>
  <c r="F294" i="1"/>
  <c r="G294" i="1" s="1"/>
  <c r="F298" i="1"/>
  <c r="G298" i="1" s="1"/>
  <c r="F246" i="1"/>
  <c r="G246" i="1" s="1"/>
  <c r="F274" i="1"/>
  <c r="G274" i="1" s="1"/>
  <c r="F302" i="1"/>
  <c r="G302" i="1" s="1"/>
  <c r="F250" i="1"/>
  <c r="G250" i="1" s="1"/>
  <c r="F277" i="1"/>
  <c r="G277" i="1" s="1"/>
  <c r="F264" i="1"/>
  <c r="G264" i="1" s="1"/>
  <c r="F330" i="1"/>
  <c r="G330" i="1" s="1"/>
  <c r="F336" i="1"/>
  <c r="G336" i="1" s="1"/>
  <c r="F334" i="1"/>
  <c r="G334" i="1" s="1"/>
  <c r="F339" i="1"/>
  <c r="G339" i="1" s="1"/>
  <c r="F343" i="1"/>
  <c r="G343" i="1" s="1"/>
  <c r="F347" i="1"/>
  <c r="G347" i="1" s="1"/>
  <c r="F351" i="1"/>
  <c r="G351" i="1" s="1"/>
  <c r="F355" i="1"/>
  <c r="G355" i="1" s="1"/>
  <c r="F359" i="1"/>
  <c r="G359" i="1" s="1"/>
  <c r="F363" i="1"/>
  <c r="G363" i="1" s="1"/>
  <c r="F367" i="1"/>
  <c r="G367" i="1" s="1"/>
  <c r="F371" i="1"/>
  <c r="G371" i="1" s="1"/>
  <c r="F375" i="1"/>
  <c r="G375" i="1" s="1"/>
  <c r="F383" i="1"/>
  <c r="G383" i="1" s="1"/>
  <c r="F387" i="1"/>
  <c r="G387" i="1" s="1"/>
  <c r="F391" i="1"/>
  <c r="G391" i="1" s="1"/>
  <c r="F395" i="1"/>
  <c r="G395" i="1" s="1"/>
  <c r="F399" i="1"/>
  <c r="G399" i="1" s="1"/>
  <c r="F403" i="1"/>
  <c r="G403" i="1" s="1"/>
  <c r="F407" i="1"/>
  <c r="G407" i="1" s="1"/>
  <c r="F411" i="1"/>
  <c r="G411" i="1" s="1"/>
  <c r="F415" i="1"/>
  <c r="G415" i="1" s="1"/>
  <c r="F419" i="1"/>
  <c r="G419" i="1" s="1"/>
  <c r="F423" i="1"/>
  <c r="G423" i="1" s="1"/>
  <c r="F427" i="1"/>
  <c r="G427" i="1" s="1"/>
  <c r="F431" i="1"/>
  <c r="G431" i="1" s="1"/>
  <c r="F435" i="1"/>
  <c r="G435" i="1" s="1"/>
  <c r="F439" i="1"/>
  <c r="G439" i="1" s="1"/>
  <c r="F443" i="1"/>
  <c r="G443" i="1" s="1"/>
  <c r="F447" i="1"/>
  <c r="G447" i="1" s="1"/>
  <c r="F451" i="1"/>
  <c r="G451" i="1" s="1"/>
  <c r="F455" i="1"/>
  <c r="G455" i="1" s="1"/>
  <c r="F459" i="1"/>
  <c r="G459" i="1" s="1"/>
  <c r="F463" i="1"/>
  <c r="G463" i="1" s="1"/>
  <c r="F467" i="1"/>
  <c r="G467" i="1" s="1"/>
  <c r="F471" i="1"/>
  <c r="G471" i="1" s="1"/>
  <c r="F271" i="1"/>
  <c r="G271" i="1" s="1"/>
  <c r="F310" i="1"/>
  <c r="G310" i="1" s="1"/>
  <c r="F258" i="1"/>
  <c r="G258" i="1" s="1"/>
  <c r="F318" i="1"/>
  <c r="G318" i="1" s="1"/>
  <c r="F322" i="1"/>
  <c r="G322" i="1" s="1"/>
  <c r="F326" i="1"/>
  <c r="G326" i="1" s="1"/>
  <c r="F338" i="1"/>
  <c r="G338" i="1" s="1"/>
  <c r="F342" i="1"/>
  <c r="G342" i="1" s="1"/>
  <c r="F346" i="1"/>
  <c r="G346" i="1" s="1"/>
  <c r="F350" i="1"/>
  <c r="G350" i="1" s="1"/>
  <c r="F354" i="1"/>
  <c r="G354" i="1" s="1"/>
  <c r="F358" i="1"/>
  <c r="G358" i="1" s="1"/>
  <c r="F362" i="1"/>
  <c r="G362" i="1" s="1"/>
  <c r="F370" i="1"/>
  <c r="G370" i="1" s="1"/>
  <c r="F374" i="1"/>
  <c r="G374" i="1" s="1"/>
  <c r="F378" i="1"/>
  <c r="G378" i="1" s="1"/>
  <c r="F382" i="1"/>
  <c r="G382" i="1" s="1"/>
  <c r="F386" i="1"/>
  <c r="G386" i="1" s="1"/>
  <c r="F390" i="1"/>
  <c r="G390" i="1" s="1"/>
  <c r="F394" i="1"/>
  <c r="G394" i="1" s="1"/>
  <c r="F398" i="1"/>
  <c r="G398" i="1" s="1"/>
  <c r="F402" i="1"/>
  <c r="G402" i="1" s="1"/>
  <c r="F406" i="1"/>
  <c r="G406" i="1" s="1"/>
  <c r="F410" i="1"/>
  <c r="G410" i="1" s="1"/>
  <c r="F414" i="1"/>
  <c r="G414" i="1" s="1"/>
  <c r="F418" i="1"/>
  <c r="G418" i="1" s="1"/>
  <c r="F422" i="1"/>
  <c r="G422" i="1" s="1"/>
  <c r="F426" i="1"/>
  <c r="G426" i="1" s="1"/>
  <c r="F430" i="1"/>
  <c r="G430" i="1" s="1"/>
  <c r="F434" i="1"/>
  <c r="G434" i="1" s="1"/>
  <c r="F438" i="1"/>
  <c r="G438" i="1" s="1"/>
  <c r="F442" i="1"/>
  <c r="G442" i="1" s="1"/>
  <c r="F446" i="1"/>
  <c r="G446" i="1" s="1"/>
  <c r="F450" i="1"/>
  <c r="G450" i="1" s="1"/>
  <c r="F454" i="1"/>
  <c r="G454" i="1" s="1"/>
  <c r="F458" i="1"/>
  <c r="G458" i="1" s="1"/>
  <c r="F462" i="1"/>
  <c r="G462" i="1" s="1"/>
  <c r="F466" i="1"/>
  <c r="G466" i="1" s="1"/>
  <c r="F470" i="1"/>
  <c r="G470" i="1" s="1"/>
  <c r="F279" i="1"/>
  <c r="G279" i="1" s="1"/>
  <c r="F292" i="1"/>
  <c r="G292" i="1" s="1"/>
  <c r="F259" i="1"/>
  <c r="G259" i="1" s="1"/>
  <c r="F272" i="1"/>
  <c r="G272" i="1" s="1"/>
  <c r="F287" i="1"/>
  <c r="G287" i="1" s="1"/>
  <c r="F235" i="1"/>
  <c r="G235" i="1" s="1"/>
  <c r="F300" i="1"/>
  <c r="G300" i="1" s="1"/>
  <c r="F248" i="1"/>
  <c r="G248" i="1" s="1"/>
  <c r="F211" i="1"/>
  <c r="G211" i="1" s="1"/>
  <c r="F276" i="1"/>
  <c r="G276" i="1" s="1"/>
  <c r="F224" i="1"/>
  <c r="G224" i="1" s="1"/>
  <c r="F290" i="1"/>
  <c r="G290" i="1" s="1"/>
  <c r="F332" i="1"/>
  <c r="G332" i="1" s="1"/>
</calcChain>
</file>

<file path=xl/sharedStrings.xml><?xml version="1.0" encoding="utf-8"?>
<sst xmlns="http://schemas.openxmlformats.org/spreadsheetml/2006/main" count="482" uniqueCount="27">
  <si>
    <t>التأخير بالدقيقة</t>
  </si>
  <si>
    <t>موعد الحضور</t>
  </si>
  <si>
    <t>إسم الموظف</t>
  </si>
  <si>
    <t>إسم 001</t>
  </si>
  <si>
    <t>إسم 002</t>
  </si>
  <si>
    <t>إسم 003</t>
  </si>
  <si>
    <t>إسم 004</t>
  </si>
  <si>
    <t>إسم 005</t>
  </si>
  <si>
    <t>إسم 006</t>
  </si>
  <si>
    <t>إسم 007</t>
  </si>
  <si>
    <t>إسم 008</t>
  </si>
  <si>
    <t>إسم 009</t>
  </si>
  <si>
    <t>إسم 010</t>
  </si>
  <si>
    <t>إسم 011</t>
  </si>
  <si>
    <t>إسم 012</t>
  </si>
  <si>
    <t>إسم 013</t>
  </si>
  <si>
    <t>اليوم</t>
  </si>
  <si>
    <t>الإجراء</t>
  </si>
  <si>
    <t xml:space="preserve">موعد الحضور الرسمي : </t>
  </si>
  <si>
    <t>إجمالي تأخير الموظف</t>
  </si>
  <si>
    <t>إنذار كتابى</t>
  </si>
  <si>
    <t>خصم نصف اليوم</t>
  </si>
  <si>
    <t>خصم ربع اليوم</t>
  </si>
  <si>
    <t>خصم 15% من اليوم</t>
  </si>
  <si>
    <t>خصم 10% من اليوم</t>
  </si>
  <si>
    <t>خصم اليوم كاملا</t>
  </si>
  <si>
    <t>التأخير بعد 120 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</si>
</sst>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[$-409]hh:mm\ AM/PM;@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4" fontId="0" fillId="0" borderId="0" xfId="0" applyNumberFormat="1"/>
    <xf numFmtId="18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1" fillId="2" borderId="0" xfId="0" applyFont="1" applyFill="1"/>
    <xf numFmtId="171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right" inden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85727</xdr:colOff>
      <xdr:row>0</xdr:row>
      <xdr:rowOff>142876</xdr:rowOff>
    </xdr:from>
    <xdr:to>
      <xdr:col>15</xdr:col>
      <xdr:colOff>9526</xdr:colOff>
      <xdr:row>7</xdr:row>
      <xdr:rowOff>104776</xdr:rowOff>
    </xdr:to>
    <xdr:sp macro="" textlink="">
      <xdr:nvSpPr>
        <xdr:cNvPr id="2" name="TextBox 1"/>
        <xdr:cNvSpPr txBox="1"/>
      </xdr:nvSpPr>
      <xdr:spPr>
        <a:xfrm flipH="1">
          <a:off x="9978532874" y="142876"/>
          <a:ext cx="4190999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اريد حساب التأخيرات للموظفين بداية من الدقيقة 120 من التأخيرات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حيث يحسب اول تأخير بعد الدقيقة 120 كأنذار كتابى اذا كان التاخير فى حدود 15 دقيقة 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من بعد الانذار الكتابى اول تاخير يحسب تاخير 10% من اجر اليوم 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التالى 15% 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ربع يوم 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نصف يوم </a:t>
          </a:r>
        </a:p>
        <a:p>
          <a:pPr algn="r"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ثم كل مرة بعد ذلك بيوم كام</a:t>
          </a:r>
          <a:endParaRPr lang="en-US" sz="1100"/>
        </a:p>
      </xdr:txBody>
    </xdr:sp>
    <xdr:clientData/>
  </xdr:twoCellAnchor>
  <xdr:twoCellAnchor>
    <xdr:from>
      <xdr:col>7</xdr:col>
      <xdr:colOff>361950</xdr:colOff>
      <xdr:row>8</xdr:row>
      <xdr:rowOff>0</xdr:rowOff>
    </xdr:from>
    <xdr:to>
      <xdr:col>11</xdr:col>
      <xdr:colOff>161925</xdr:colOff>
      <xdr:row>12</xdr:row>
      <xdr:rowOff>152400</xdr:rowOff>
    </xdr:to>
    <xdr:sp macro="" textlink="">
      <xdr:nvSpPr>
        <xdr:cNvPr id="3" name="Rounded Rectangular Callout 2"/>
        <xdr:cNvSpPr/>
      </xdr:nvSpPr>
      <xdr:spPr>
        <a:xfrm>
          <a:off x="9980818875" y="1524000"/>
          <a:ext cx="2238375" cy="914400"/>
        </a:xfrm>
        <a:prstGeom prst="wedgeRoundRectCallout">
          <a:avLst>
            <a:gd name="adj1" fmla="val 297465"/>
            <a:gd name="adj2" fmla="val -156250"/>
            <a:gd name="adj3" fmla="val 16667"/>
          </a:avLst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1100"/>
            <a:t>إختاري</a:t>
          </a:r>
          <a:r>
            <a:rPr lang="ar-AE" sz="1100" baseline="0"/>
            <a:t> من القائمة أي إسم موظف</a:t>
          </a:r>
        </a:p>
        <a:p>
          <a:pPr algn="r" rtl="1"/>
          <a:r>
            <a:rPr lang="ar-AE" sz="1100" baseline="0"/>
            <a:t>وليكن إسم 008 (مع عدم اختيار الباقي)</a:t>
          </a:r>
        </a:p>
        <a:p>
          <a:pPr algn="r" rtl="1"/>
          <a:r>
            <a:rPr lang="ar-AE" sz="1100" baseline="0"/>
            <a:t>لتري نتائج المعادلة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1"/>
  <sheetViews>
    <sheetView rightToLeft="1" tabSelected="1" workbookViewId="0">
      <selection activeCell="G14" sqref="G14"/>
    </sheetView>
  </sheetViews>
  <sheetFormatPr defaultRowHeight="15" x14ac:dyDescent="0.25"/>
  <cols>
    <col min="1" max="3" width="10.7109375" bestFit="1" customWidth="1"/>
    <col min="4" max="4" width="11.7109375" bestFit="1" customWidth="1"/>
    <col min="5" max="5" width="16.7109375" style="4" bestFit="1" customWidth="1"/>
    <col min="6" max="6" width="19.42578125" style="5" customWidth="1"/>
    <col min="7" max="7" width="15" bestFit="1" customWidth="1"/>
  </cols>
  <sheetData>
    <row r="1" spans="1:8" x14ac:dyDescent="0.25">
      <c r="A1" s="11"/>
      <c r="B1" s="10" t="s">
        <v>18</v>
      </c>
      <c r="C1" s="9">
        <v>0.33333333333333337</v>
      </c>
    </row>
    <row r="2" spans="1:8" s="4" customFormat="1" x14ac:dyDescent="0.25">
      <c r="A2" s="1"/>
      <c r="B2" s="7"/>
      <c r="C2" s="3"/>
      <c r="F2" s="5"/>
    </row>
    <row r="3" spans="1:8" x14ac:dyDescent="0.25">
      <c r="A3" s="8" t="s">
        <v>16</v>
      </c>
      <c r="B3" s="8" t="s">
        <v>2</v>
      </c>
      <c r="C3" s="8" t="s">
        <v>1</v>
      </c>
      <c r="D3" s="8" t="s">
        <v>0</v>
      </c>
      <c r="E3" s="8" t="s">
        <v>19</v>
      </c>
      <c r="F3" s="12" t="s">
        <v>26</v>
      </c>
      <c r="G3" s="8" t="s">
        <v>17</v>
      </c>
    </row>
    <row r="4" spans="1:8" x14ac:dyDescent="0.25">
      <c r="A4" s="2">
        <v>41335</v>
      </c>
      <c r="B4" s="13" t="s">
        <v>3</v>
      </c>
      <c r="C4" s="3">
        <v>0.34166666666666667</v>
      </c>
      <c r="D4" s="6">
        <f>IF(C4-$C$1&lt;0,0,(C4-$C$1)*60*24)</f>
        <v>11.999999999999957</v>
      </c>
      <c r="E4" s="6">
        <f>SUMIF($B$3:B4,B4,$D$3:D4)</f>
        <v>11.999999999999957</v>
      </c>
      <c r="F4" s="5" t="str">
        <f>IF(E4&gt;=120,COUNTIFS($B$4:B4,B4,$E$4:E4,"&gt;=120",$D$4:D4,"&gt;0"),"")</f>
        <v/>
      </c>
      <c r="G4" s="14" t="str">
        <f>IF(OR(D4=0,ISERROR(VALUE(F4))),"",VLOOKUP(F4,جزاء,2))</f>
        <v/>
      </c>
      <c r="H4" s="4"/>
    </row>
    <row r="5" spans="1:8" x14ac:dyDescent="0.25">
      <c r="A5" s="2">
        <v>41335</v>
      </c>
      <c r="B5" s="13" t="s">
        <v>4</v>
      </c>
      <c r="C5" s="3">
        <v>0.34166666666666667</v>
      </c>
      <c r="D5" s="6">
        <f t="shared" ref="D5:D68" si="0">IF(C5-$C$1&lt;0,0,(C5-$C$1)*60*24)</f>
        <v>11.999999999999957</v>
      </c>
      <c r="E5" s="6">
        <f>SUMIF($B$3:B5,B5,$D$3:D5)</f>
        <v>11.999999999999957</v>
      </c>
      <c r="F5" s="5" t="str">
        <f>IF(E5&gt;=120,COUNTIFS($B$4:B5,B5,$E$4:E5,"&gt;=120",$D$4:D5,"&gt;0"),"")</f>
        <v/>
      </c>
      <c r="G5" s="14" t="str">
        <f>IF(OR(D5=0,ISERROR(VALUE(F5))),"",VLOOKUP(F5,جزاء,2))</f>
        <v/>
      </c>
      <c r="H5" s="4"/>
    </row>
    <row r="6" spans="1:8" x14ac:dyDescent="0.25">
      <c r="A6" s="2">
        <v>41335</v>
      </c>
      <c r="B6" s="13" t="s">
        <v>5</v>
      </c>
      <c r="C6" s="3">
        <v>0.34027777777777773</v>
      </c>
      <c r="D6" s="6">
        <f t="shared" si="0"/>
        <v>9.9999999999998845</v>
      </c>
      <c r="E6" s="6">
        <f>SUMIF($B$3:B6,B6,$D$3:D6)</f>
        <v>9.9999999999998845</v>
      </c>
      <c r="F6" s="5" t="str">
        <f>IF(E6&gt;=120,COUNTIFS($B$4:B6,B6,$E$4:E6,"&gt;=120",$D$4:D6,"&gt;0"),"")</f>
        <v/>
      </c>
      <c r="G6" s="14" t="str">
        <f>IF(OR(D6=0,ISERROR(VALUE(F6))),"",VLOOKUP(F6,جزاء,2))</f>
        <v/>
      </c>
      <c r="H6" s="4"/>
    </row>
    <row r="7" spans="1:8" x14ac:dyDescent="0.25">
      <c r="A7" s="2">
        <v>41335</v>
      </c>
      <c r="B7" s="13" t="s">
        <v>6</v>
      </c>
      <c r="C7" s="3">
        <v>0.34097222222222218</v>
      </c>
      <c r="D7" s="6">
        <f t="shared" si="0"/>
        <v>10.999999999999881</v>
      </c>
      <c r="E7" s="6">
        <f>SUMIF($B$3:B7,B7,$D$3:D7)</f>
        <v>10.999999999999881</v>
      </c>
      <c r="F7" s="5" t="str">
        <f>IF(E7&gt;=120,COUNTIFS($B$4:B7,B7,$E$4:E7,"&gt;=120",$D$4:D7,"&gt;0"),"")</f>
        <v/>
      </c>
      <c r="G7" s="14" t="str">
        <f>IF(OR(D7=0,ISERROR(VALUE(F7))),"",VLOOKUP(F7,جزاء,2))</f>
        <v/>
      </c>
      <c r="H7" s="4"/>
    </row>
    <row r="8" spans="1:8" x14ac:dyDescent="0.25">
      <c r="A8" s="2">
        <v>41335</v>
      </c>
      <c r="B8" s="13" t="s">
        <v>7</v>
      </c>
      <c r="C8" s="3">
        <v>0.33749999999999997</v>
      </c>
      <c r="D8" s="6">
        <f t="shared" si="0"/>
        <v>5.9999999999998987</v>
      </c>
      <c r="E8" s="6">
        <f>SUMIF($B$3:B8,B8,$D$3:D8)</f>
        <v>5.9999999999998987</v>
      </c>
      <c r="F8" s="5" t="str">
        <f>IF(E8&gt;=120,COUNTIFS($B$4:B8,B8,$E$4:E8,"&gt;=120",$D$4:D8,"&gt;0"),"")</f>
        <v/>
      </c>
      <c r="G8" s="14" t="str">
        <f>IF(OR(D8=0,ISERROR(VALUE(F8))),"",VLOOKUP(F8,جزاء,2))</f>
        <v/>
      </c>
      <c r="H8" s="4"/>
    </row>
    <row r="9" spans="1:8" x14ac:dyDescent="0.25">
      <c r="A9" s="2">
        <v>41335</v>
      </c>
      <c r="B9" s="13" t="s">
        <v>8</v>
      </c>
      <c r="C9" s="3">
        <v>0.34375</v>
      </c>
      <c r="D9" s="6">
        <f t="shared" si="0"/>
        <v>14.999999999999947</v>
      </c>
      <c r="E9" s="6">
        <f>SUMIF($B$3:B9,B9,$D$3:D9)</f>
        <v>14.999999999999947</v>
      </c>
      <c r="F9" s="5" t="str">
        <f>IF(E9&gt;=120,COUNTIFS($B$4:B9,B9,$E$4:E9,"&gt;=120",$D$4:D9,"&gt;0"),"")</f>
        <v/>
      </c>
      <c r="G9" s="14" t="str">
        <f>IF(OR(D9=0,ISERROR(VALUE(F9))),"",VLOOKUP(F9,جزاء,2))</f>
        <v/>
      </c>
      <c r="H9" s="4"/>
    </row>
    <row r="10" spans="1:8" x14ac:dyDescent="0.25">
      <c r="A10" s="2">
        <v>41335</v>
      </c>
      <c r="B10" s="13" t="s">
        <v>9</v>
      </c>
      <c r="C10" s="3">
        <v>0.34375</v>
      </c>
      <c r="D10" s="6">
        <f t="shared" si="0"/>
        <v>14.999999999999947</v>
      </c>
      <c r="E10" s="6">
        <f>SUMIF($B$3:B10,B10,$D$3:D10)</f>
        <v>14.999999999999947</v>
      </c>
      <c r="F10" s="5" t="str">
        <f>IF(E10&gt;=120,COUNTIFS($B$4:B10,B10,$E$4:E10,"&gt;=120",$D$4:D10,"&gt;0"),"")</f>
        <v/>
      </c>
      <c r="G10" s="14" t="str">
        <f>IF(OR(D10=0,ISERROR(VALUE(F10))),"",VLOOKUP(F10,جزاء,2))</f>
        <v/>
      </c>
      <c r="H10" s="4"/>
    </row>
    <row r="11" spans="1:8" x14ac:dyDescent="0.25">
      <c r="A11" s="2">
        <v>41335</v>
      </c>
      <c r="B11" s="13" t="s">
        <v>10</v>
      </c>
      <c r="C11" s="3">
        <v>0.34375</v>
      </c>
      <c r="D11" s="6">
        <f t="shared" si="0"/>
        <v>14.999999999999947</v>
      </c>
      <c r="E11" s="6">
        <f>SUMIF($B$3:B11,B11,$D$3:D11)</f>
        <v>14.999999999999947</v>
      </c>
      <c r="F11" s="5" t="str">
        <f>IF(E11&gt;=120,COUNTIFS($B$4:B11,B11,$E$4:E11,"&gt;=120",$D$4:D11,"&gt;0"),"")</f>
        <v/>
      </c>
      <c r="G11" s="14" t="str">
        <f>IF(OR(D11=0,ISERROR(VALUE(F11))),"",VLOOKUP(F11,جزاء,2))</f>
        <v/>
      </c>
      <c r="H11" s="4"/>
    </row>
    <row r="12" spans="1:8" x14ac:dyDescent="0.25">
      <c r="A12" s="2">
        <v>41335</v>
      </c>
      <c r="B12" s="13" t="s">
        <v>11</v>
      </c>
      <c r="C12" s="3">
        <v>0.34375</v>
      </c>
      <c r="D12" s="6">
        <f t="shared" si="0"/>
        <v>14.999999999999947</v>
      </c>
      <c r="E12" s="6">
        <f>SUMIF($B$3:B12,B12,$D$3:D12)</f>
        <v>14.999999999999947</v>
      </c>
      <c r="F12" s="5" t="str">
        <f>IF(E12&gt;=120,COUNTIFS($B$4:B12,B12,$E$4:E12,"&gt;=120",$D$4:D12,"&gt;0"),"")</f>
        <v/>
      </c>
      <c r="G12" s="14" t="str">
        <f>IF(OR(D12=0,ISERROR(VALUE(F12))),"",VLOOKUP(F12,جزاء,2))</f>
        <v/>
      </c>
      <c r="H12" s="4"/>
    </row>
    <row r="13" spans="1:8" x14ac:dyDescent="0.25">
      <c r="A13" s="2">
        <v>41335</v>
      </c>
      <c r="B13" s="13" t="s">
        <v>12</v>
      </c>
      <c r="C13" s="3">
        <v>0.34375</v>
      </c>
      <c r="D13" s="6">
        <f t="shared" si="0"/>
        <v>14.999999999999947</v>
      </c>
      <c r="E13" s="6">
        <f>SUMIF($B$3:B13,B13,$D$3:D13)</f>
        <v>14.999999999999947</v>
      </c>
      <c r="F13" s="5" t="str">
        <f>IF(E13&gt;=120,COUNTIFS($B$4:B13,B13,$E$4:E13,"&gt;=120",$D$4:D13,"&gt;0"),"")</f>
        <v/>
      </c>
      <c r="G13" s="14" t="str">
        <f>IF(OR(D13=0,ISERROR(VALUE(F13))),"",VLOOKUP(F13,جزاء,2))</f>
        <v/>
      </c>
      <c r="H13" s="4"/>
    </row>
    <row r="14" spans="1:8" x14ac:dyDescent="0.25">
      <c r="A14" s="2">
        <v>41335</v>
      </c>
      <c r="B14" s="13" t="s">
        <v>13</v>
      </c>
      <c r="C14" s="3">
        <v>0.34375</v>
      </c>
      <c r="D14" s="6">
        <f t="shared" si="0"/>
        <v>14.999999999999947</v>
      </c>
      <c r="E14" s="6">
        <f>SUMIF($B$3:B14,B14,$D$3:D14)</f>
        <v>14.999999999999947</v>
      </c>
      <c r="F14" s="5" t="str">
        <f>IF(E14&gt;=120,COUNTIFS($B$4:B14,B14,$E$4:E14,"&gt;=120",$D$4:D14,"&gt;0"),"")</f>
        <v/>
      </c>
      <c r="G14" s="14" t="str">
        <f>IF(OR(D14=0,ISERROR(VALUE(F14))),"",VLOOKUP(F14,جزاء,2))</f>
        <v/>
      </c>
      <c r="H14" s="4"/>
    </row>
    <row r="15" spans="1:8" x14ac:dyDescent="0.25">
      <c r="A15" s="2">
        <v>41335</v>
      </c>
      <c r="B15" s="13" t="s">
        <v>14</v>
      </c>
      <c r="C15" s="3">
        <v>0.34375</v>
      </c>
      <c r="D15" s="6">
        <f t="shared" si="0"/>
        <v>14.999999999999947</v>
      </c>
      <c r="E15" s="6">
        <f>SUMIF($B$3:B15,B15,$D$3:D15)</f>
        <v>14.999999999999947</v>
      </c>
      <c r="F15" s="5" t="str">
        <f>IF(E15&gt;=120,COUNTIFS($B$4:B15,B15,$E$4:E15,"&gt;=120",$D$4:D15,"&gt;0"),"")</f>
        <v/>
      </c>
      <c r="G15" s="14" t="str">
        <f>IF(OR(D15=0,ISERROR(VALUE(F15))),"",VLOOKUP(F15,جزاء,2))</f>
        <v/>
      </c>
      <c r="H15" s="4"/>
    </row>
    <row r="16" spans="1:8" x14ac:dyDescent="0.25">
      <c r="A16" s="2">
        <v>41335</v>
      </c>
      <c r="B16" s="13" t="s">
        <v>15</v>
      </c>
      <c r="C16" s="3">
        <v>0.34375</v>
      </c>
      <c r="D16" s="6">
        <f t="shared" si="0"/>
        <v>14.999999999999947</v>
      </c>
      <c r="E16" s="6">
        <f>SUMIF($B$3:B16,B16,$D$3:D16)</f>
        <v>14.999999999999947</v>
      </c>
      <c r="F16" s="5" t="str">
        <f>IF(E16&gt;=120,COUNTIFS($B$4:B16,B16,$E$4:E16,"&gt;=120",$D$4:D16,"&gt;0"),"")</f>
        <v/>
      </c>
      <c r="G16" s="14" t="str">
        <f>IF(OR(D16=0,ISERROR(VALUE(F16))),"",VLOOKUP(F16,جزاء,2))</f>
        <v/>
      </c>
      <c r="H16" s="4"/>
    </row>
    <row r="17" spans="1:8" x14ac:dyDescent="0.25">
      <c r="A17" s="2">
        <v>41336</v>
      </c>
      <c r="B17" s="13" t="s">
        <v>3</v>
      </c>
      <c r="C17" s="3">
        <v>0.34375</v>
      </c>
      <c r="D17" s="6">
        <f t="shared" si="0"/>
        <v>14.999999999999947</v>
      </c>
      <c r="E17" s="6">
        <f>SUMIF($B$3:B17,B17,$D$3:D17)</f>
        <v>26.999999999999904</v>
      </c>
      <c r="F17" s="5" t="str">
        <f>IF(E17&gt;=120,COUNTIFS($B$4:B17,B17,$E$4:E17,"&gt;=120",$D$4:D17,"&gt;0"),"")</f>
        <v/>
      </c>
      <c r="G17" s="14" t="str">
        <f>IF(OR(D17=0,ISERROR(VALUE(F17))),"",VLOOKUP(F17,جزاء,2))</f>
        <v/>
      </c>
      <c r="H17" s="4"/>
    </row>
    <row r="18" spans="1:8" x14ac:dyDescent="0.25">
      <c r="A18" s="2">
        <v>41336</v>
      </c>
      <c r="B18" s="13" t="s">
        <v>4</v>
      </c>
      <c r="C18" s="3">
        <v>0.34097222222222218</v>
      </c>
      <c r="D18" s="6">
        <f t="shared" si="0"/>
        <v>10.999999999999881</v>
      </c>
      <c r="E18" s="6">
        <f>SUMIF($B$3:B18,B18,$D$3:D18)</f>
        <v>22.999999999999837</v>
      </c>
      <c r="F18" s="5" t="str">
        <f>IF(E18&gt;=120,COUNTIFS($B$4:B18,B18,$E$4:E18,"&gt;=120",$D$4:D18,"&gt;0"),"")</f>
        <v/>
      </c>
      <c r="G18" s="14" t="str">
        <f>IF(OR(D18=0,ISERROR(VALUE(F18))),"",VLOOKUP(F18,جزاء,2))</f>
        <v/>
      </c>
      <c r="H18" s="4"/>
    </row>
    <row r="19" spans="1:8" x14ac:dyDescent="0.25">
      <c r="A19" s="2">
        <v>41336</v>
      </c>
      <c r="B19" s="13" t="s">
        <v>5</v>
      </c>
      <c r="C19" s="3">
        <v>0.34305555555555556</v>
      </c>
      <c r="D19" s="6">
        <f t="shared" si="0"/>
        <v>13.99999999999995</v>
      </c>
      <c r="E19" s="6">
        <f>SUMIF($B$3:B19,B19,$D$3:D19)</f>
        <v>23.999999999999837</v>
      </c>
      <c r="F19" s="5" t="str">
        <f>IF(E19&gt;=120,COUNTIFS($B$4:B19,B19,$E$4:E19,"&gt;=120",$D$4:D19,"&gt;0"),"")</f>
        <v/>
      </c>
      <c r="G19" s="14" t="str">
        <f>IF(OR(D19=0,ISERROR(VALUE(F19))),"",VLOOKUP(F19,جزاء,2))</f>
        <v/>
      </c>
      <c r="H19" s="4"/>
    </row>
    <row r="20" spans="1:8" x14ac:dyDescent="0.25">
      <c r="A20" s="2">
        <v>41336</v>
      </c>
      <c r="B20" s="13" t="s">
        <v>6</v>
      </c>
      <c r="C20" s="3">
        <v>0.33819444444444441</v>
      </c>
      <c r="D20" s="6">
        <f t="shared" si="0"/>
        <v>6.9999999999998952</v>
      </c>
      <c r="E20" s="6">
        <f>SUMIF($B$3:B20,B20,$D$3:D20)</f>
        <v>17.999999999999776</v>
      </c>
      <c r="F20" s="5" t="str">
        <f>IF(E20&gt;=120,COUNTIFS($B$4:B20,B20,$E$4:E20,"&gt;=120",$D$4:D20,"&gt;0"),"")</f>
        <v/>
      </c>
      <c r="G20" s="14" t="str">
        <f>IF(OR(D20=0,ISERROR(VALUE(F20))),"",VLOOKUP(F20,جزاء,2))</f>
        <v/>
      </c>
      <c r="H20" s="4"/>
    </row>
    <row r="21" spans="1:8" x14ac:dyDescent="0.25">
      <c r="A21" s="2">
        <v>41336</v>
      </c>
      <c r="B21" s="13" t="s">
        <v>7</v>
      </c>
      <c r="C21" s="3">
        <v>0.33333333333333331</v>
      </c>
      <c r="D21" s="6">
        <f t="shared" si="0"/>
        <v>0</v>
      </c>
      <c r="E21" s="6">
        <f>SUMIF($B$3:B21,B21,$D$3:D21)</f>
        <v>5.9999999999998987</v>
      </c>
      <c r="F21" s="5" t="str">
        <f>IF(E21&gt;=120,COUNTIFS($B$4:B21,B21,$E$4:E21,"&gt;=120",$D$4:D21,"&gt;0"),"")</f>
        <v/>
      </c>
      <c r="G21" s="14" t="str">
        <f>IF(OR(D21=0,ISERROR(VALUE(F21))),"",VLOOKUP(F21,جزاء,2))</f>
        <v/>
      </c>
      <c r="H21" s="4"/>
    </row>
    <row r="22" spans="1:8" x14ac:dyDescent="0.25">
      <c r="A22" s="2">
        <v>41336</v>
      </c>
      <c r="B22" s="13" t="s">
        <v>8</v>
      </c>
      <c r="C22" s="3">
        <v>0.34027777777777773</v>
      </c>
      <c r="D22" s="6">
        <f t="shared" si="0"/>
        <v>9.9999999999998845</v>
      </c>
      <c r="E22" s="6">
        <f>SUMIF($B$3:B22,B22,$D$3:D22)</f>
        <v>24.999999999999829</v>
      </c>
      <c r="F22" s="5" t="str">
        <f>IF(E22&gt;=120,COUNTIFS($B$4:B22,B22,$E$4:E22,"&gt;=120",$D$4:D22,"&gt;0"),"")</f>
        <v/>
      </c>
      <c r="G22" s="14" t="str">
        <f>IF(OR(D22=0,ISERROR(VALUE(F22))),"",VLOOKUP(F22,جزاء,2))</f>
        <v/>
      </c>
      <c r="H22" s="4"/>
    </row>
    <row r="23" spans="1:8" x14ac:dyDescent="0.25">
      <c r="A23" s="2">
        <v>41336</v>
      </c>
      <c r="B23" s="13" t="s">
        <v>9</v>
      </c>
      <c r="C23" s="3">
        <v>0.33958333333333329</v>
      </c>
      <c r="D23" s="6">
        <f t="shared" si="0"/>
        <v>8.9999999999998881</v>
      </c>
      <c r="E23" s="6">
        <f>SUMIF($B$3:B23,B23,$D$3:D23)</f>
        <v>23.999999999999837</v>
      </c>
      <c r="F23" s="5" t="str">
        <f>IF(E23&gt;=120,COUNTIFS($B$4:B23,B23,$E$4:E23,"&gt;=120",$D$4:D23,"&gt;0"),"")</f>
        <v/>
      </c>
      <c r="G23" s="14" t="str">
        <f>IF(OR(D23=0,ISERROR(VALUE(F23))),"",VLOOKUP(F23,جزاء,2))</f>
        <v/>
      </c>
      <c r="H23" s="4"/>
    </row>
    <row r="24" spans="1:8" x14ac:dyDescent="0.25">
      <c r="A24" s="2">
        <v>41336</v>
      </c>
      <c r="B24" s="13" t="s">
        <v>10</v>
      </c>
      <c r="C24" s="3">
        <v>0.33888888888888885</v>
      </c>
      <c r="D24" s="6">
        <f t="shared" si="0"/>
        <v>7.9999999999998916</v>
      </c>
      <c r="E24" s="6">
        <f>SUMIF($B$3:B24,B24,$D$3:D24)</f>
        <v>22.999999999999837</v>
      </c>
      <c r="F24" s="5" t="str">
        <f>IF(E24&gt;=120,COUNTIFS($B$4:B24,B24,$E$4:E24,"&gt;=120",$D$4:D24,"&gt;0"),"")</f>
        <v/>
      </c>
      <c r="G24" s="14" t="str">
        <f>IF(OR(D24=0,ISERROR(VALUE(F24))),"",VLOOKUP(F24,جزاء,2))</f>
        <v/>
      </c>
      <c r="H24" s="4"/>
    </row>
    <row r="25" spans="1:8" x14ac:dyDescent="0.25">
      <c r="A25" s="2">
        <v>41336</v>
      </c>
      <c r="B25" s="13" t="s">
        <v>11</v>
      </c>
      <c r="C25" s="3">
        <v>0.34305555555555556</v>
      </c>
      <c r="D25" s="6">
        <f t="shared" si="0"/>
        <v>13.99999999999995</v>
      </c>
      <c r="E25" s="6">
        <f>SUMIF($B$3:B25,B25,$D$3:D25)</f>
        <v>28.999999999999897</v>
      </c>
      <c r="F25" s="5" t="str">
        <f>IF(E25&gt;=120,COUNTIFS($B$4:B25,B25,$E$4:E25,"&gt;=120",$D$4:D25,"&gt;0"),"")</f>
        <v/>
      </c>
      <c r="G25" s="14" t="str">
        <f>IF(OR(D25=0,ISERROR(VALUE(F25))),"",VLOOKUP(F25,جزاء,2))</f>
        <v/>
      </c>
      <c r="H25" s="4"/>
    </row>
    <row r="26" spans="1:8" x14ac:dyDescent="0.25">
      <c r="A26" s="2">
        <v>41336</v>
      </c>
      <c r="B26" s="13" t="s">
        <v>12</v>
      </c>
      <c r="C26" s="3">
        <v>0.33749999999999997</v>
      </c>
      <c r="D26" s="6">
        <f t="shared" si="0"/>
        <v>5.9999999999998987</v>
      </c>
      <c r="E26" s="6">
        <f>SUMIF($B$3:B26,B26,$D$3:D26)</f>
        <v>20.999999999999844</v>
      </c>
      <c r="F26" s="5" t="str">
        <f>IF(E26&gt;=120,COUNTIFS($B$4:B26,B26,$E$4:E26,"&gt;=120",$D$4:D26,"&gt;0"),"")</f>
        <v/>
      </c>
      <c r="G26" s="14" t="str">
        <f>IF(OR(D26=0,ISERROR(VALUE(F26))),"",VLOOKUP(F26,جزاء,2))</f>
        <v/>
      </c>
      <c r="H26" s="4"/>
    </row>
    <row r="27" spans="1:8" x14ac:dyDescent="0.25">
      <c r="A27" s="2">
        <v>41336</v>
      </c>
      <c r="B27" s="13" t="s">
        <v>13</v>
      </c>
      <c r="C27" s="3">
        <v>0.33958333333333329</v>
      </c>
      <c r="D27" s="6">
        <f t="shared" si="0"/>
        <v>8.9999999999998881</v>
      </c>
      <c r="E27" s="6">
        <f>SUMIF($B$3:B27,B27,$D$3:D27)</f>
        <v>23.999999999999837</v>
      </c>
      <c r="F27" s="5" t="str">
        <f>IF(E27&gt;=120,COUNTIFS($B$4:B27,B27,$E$4:E27,"&gt;=120",$D$4:D27,"&gt;0"),"")</f>
        <v/>
      </c>
      <c r="G27" s="14" t="str">
        <f>IF(OR(D27=0,ISERROR(VALUE(F27))),"",VLOOKUP(F27,جزاء,2))</f>
        <v/>
      </c>
      <c r="H27" s="4"/>
    </row>
    <row r="28" spans="1:8" x14ac:dyDescent="0.25">
      <c r="A28" s="2">
        <v>41336</v>
      </c>
      <c r="B28" s="13" t="s">
        <v>14</v>
      </c>
      <c r="C28" s="3">
        <v>0.33541666666666664</v>
      </c>
      <c r="D28" s="6">
        <f t="shared" si="0"/>
        <v>2.9999999999999094</v>
      </c>
      <c r="E28" s="6">
        <f>SUMIF($B$3:B28,B28,$D$3:D28)</f>
        <v>17.999999999999858</v>
      </c>
      <c r="F28" s="5" t="str">
        <f>IF(E28&gt;=120,COUNTIFS($B$4:B28,B28,$E$4:E28,"&gt;=120",$D$4:D28,"&gt;0"),"")</f>
        <v/>
      </c>
      <c r="G28" s="14" t="str">
        <f>IF(OR(D28=0,ISERROR(VALUE(F28))),"",VLOOKUP(F28,جزاء,2))</f>
        <v/>
      </c>
      <c r="H28" s="4"/>
    </row>
    <row r="29" spans="1:8" x14ac:dyDescent="0.25">
      <c r="A29" s="2">
        <v>41336</v>
      </c>
      <c r="B29" s="13" t="s">
        <v>15</v>
      </c>
      <c r="C29" s="3">
        <v>0.3298611111111111</v>
      </c>
      <c r="D29" s="6">
        <f t="shared" si="0"/>
        <v>0</v>
      </c>
      <c r="E29" s="6">
        <f>SUMIF($B$3:B29,B29,$D$3:D29)</f>
        <v>14.999999999999947</v>
      </c>
      <c r="F29" s="5" t="str">
        <f>IF(E29&gt;=120,COUNTIFS($B$4:B29,B29,$E$4:E29,"&gt;=120",$D$4:D29,"&gt;0"),"")</f>
        <v/>
      </c>
      <c r="G29" s="14" t="str">
        <f>IF(OR(D29=0,ISERROR(VALUE(F29))),"",VLOOKUP(F29,جزاء,2))</f>
        <v/>
      </c>
      <c r="H29" s="4"/>
    </row>
    <row r="30" spans="1:8" x14ac:dyDescent="0.25">
      <c r="A30" s="2">
        <v>41337</v>
      </c>
      <c r="B30" s="13" t="s">
        <v>3</v>
      </c>
      <c r="C30" s="3">
        <v>0.34027777777777773</v>
      </c>
      <c r="D30" s="6">
        <f t="shared" si="0"/>
        <v>9.9999999999998845</v>
      </c>
      <c r="E30" s="6">
        <f>SUMIF($B$3:B30,B30,$D$3:D30)</f>
        <v>36.999999999999787</v>
      </c>
      <c r="F30" s="5" t="str">
        <f>IF(E30&gt;=120,COUNTIFS($B$4:B30,B30,$E$4:E30,"&gt;=120",$D$4:D30,"&gt;0"),"")</f>
        <v/>
      </c>
      <c r="G30" s="14" t="str">
        <f>IF(OR(D30=0,ISERROR(VALUE(F30))),"",VLOOKUP(F30,جزاء,2))</f>
        <v/>
      </c>
      <c r="H30" s="4"/>
    </row>
    <row r="31" spans="1:8" x14ac:dyDescent="0.25">
      <c r="A31" s="2">
        <v>41337</v>
      </c>
      <c r="B31" s="13" t="s">
        <v>4</v>
      </c>
      <c r="C31" s="3">
        <v>0.33819444444444441</v>
      </c>
      <c r="D31" s="6">
        <f t="shared" si="0"/>
        <v>6.9999999999998952</v>
      </c>
      <c r="E31" s="6">
        <f>SUMIF($B$3:B31,B31,$D$3:D31)</f>
        <v>29.99999999999973</v>
      </c>
      <c r="F31" s="5" t="str">
        <f>IF(E31&gt;=120,COUNTIFS($B$4:B31,B31,$E$4:E31,"&gt;=120",$D$4:D31,"&gt;0"),"")</f>
        <v/>
      </c>
      <c r="G31" s="14" t="str">
        <f>IF(OR(D31=0,ISERROR(VALUE(F31))),"",VLOOKUP(F31,جزاء,2))</f>
        <v/>
      </c>
      <c r="H31" s="4"/>
    </row>
    <row r="32" spans="1:8" x14ac:dyDescent="0.25">
      <c r="A32" s="2">
        <v>41337</v>
      </c>
      <c r="B32" s="13" t="s">
        <v>5</v>
      </c>
      <c r="C32" s="3">
        <v>0.33124999999999999</v>
      </c>
      <c r="D32" s="6">
        <f t="shared" si="0"/>
        <v>0</v>
      </c>
      <c r="E32" s="6">
        <f>SUMIF($B$3:B32,B32,$D$3:D32)</f>
        <v>23.999999999999837</v>
      </c>
      <c r="F32" s="5" t="str">
        <f>IF(E32&gt;=120,COUNTIFS($B$4:B32,B32,$E$4:E32,"&gt;=120",$D$4:D32,"&gt;0"),"")</f>
        <v/>
      </c>
      <c r="G32" s="14" t="str">
        <f>IF(OR(D32=0,ISERROR(VALUE(F32))),"",VLOOKUP(F32,جزاء,2))</f>
        <v/>
      </c>
      <c r="H32" s="4"/>
    </row>
    <row r="33" spans="1:8" x14ac:dyDescent="0.25">
      <c r="A33" s="2">
        <v>41337</v>
      </c>
      <c r="B33" s="13" t="s">
        <v>6</v>
      </c>
      <c r="C33" s="3">
        <v>0.33749999999999997</v>
      </c>
      <c r="D33" s="6">
        <f t="shared" si="0"/>
        <v>5.9999999999998987</v>
      </c>
      <c r="E33" s="6">
        <f>SUMIF($B$3:B33,B33,$D$3:D33)</f>
        <v>23.999999999999673</v>
      </c>
      <c r="F33" s="5" t="str">
        <f>IF(E33&gt;=120,COUNTIFS($B$4:B33,B33,$E$4:E33,"&gt;=120",$D$4:D33,"&gt;0"),"")</f>
        <v/>
      </c>
      <c r="G33" s="14" t="str">
        <f>IF(OR(D33=0,ISERROR(VALUE(F33))),"",VLOOKUP(F33,جزاء,2))</f>
        <v/>
      </c>
      <c r="H33" s="4"/>
    </row>
    <row r="34" spans="1:8" x14ac:dyDescent="0.25">
      <c r="A34" s="2">
        <v>41337</v>
      </c>
      <c r="B34" s="13" t="s">
        <v>7</v>
      </c>
      <c r="C34" s="3">
        <v>0.33055555555555555</v>
      </c>
      <c r="D34" s="6">
        <f t="shared" si="0"/>
        <v>0</v>
      </c>
      <c r="E34" s="6">
        <f>SUMIF($B$3:B34,B34,$D$3:D34)</f>
        <v>5.9999999999998987</v>
      </c>
      <c r="F34" s="5" t="str">
        <f>IF(E34&gt;=120,COUNTIFS($B$4:B34,B34,$E$4:E34,"&gt;=120",$D$4:D34,"&gt;0"),"")</f>
        <v/>
      </c>
      <c r="G34" s="14" t="str">
        <f>IF(OR(D34=0,ISERROR(VALUE(F34))),"",VLOOKUP(F34,جزاء,2))</f>
        <v/>
      </c>
      <c r="H34" s="4"/>
    </row>
    <row r="35" spans="1:8" x14ac:dyDescent="0.25">
      <c r="A35" s="2">
        <v>41337</v>
      </c>
      <c r="B35" s="13" t="s">
        <v>8</v>
      </c>
      <c r="C35" s="3">
        <v>0.33958333333333329</v>
      </c>
      <c r="D35" s="6">
        <f t="shared" si="0"/>
        <v>8.9999999999998881</v>
      </c>
      <c r="E35" s="6">
        <f>SUMIF($B$3:B35,B35,$D$3:D35)</f>
        <v>33.999999999999716</v>
      </c>
      <c r="F35" s="5" t="str">
        <f>IF(E35&gt;=120,COUNTIFS($B$4:B35,B35,$E$4:E35,"&gt;=120",$D$4:D35,"&gt;0"),"")</f>
        <v/>
      </c>
      <c r="G35" s="14" t="str">
        <f>IF(OR(D35=0,ISERROR(VALUE(F35))),"",VLOOKUP(F35,جزاء,2))</f>
        <v/>
      </c>
      <c r="H35" s="4"/>
    </row>
    <row r="36" spans="1:8" x14ac:dyDescent="0.25">
      <c r="A36" s="2">
        <v>41337</v>
      </c>
      <c r="B36" s="13" t="s">
        <v>9</v>
      </c>
      <c r="C36" s="3">
        <v>0.33541666666666664</v>
      </c>
      <c r="D36" s="6">
        <f t="shared" si="0"/>
        <v>2.9999999999999094</v>
      </c>
      <c r="E36" s="6">
        <f>SUMIF($B$3:B36,B36,$D$3:D36)</f>
        <v>26.999999999999744</v>
      </c>
      <c r="F36" s="5" t="str">
        <f>IF(E36&gt;=120,COUNTIFS($B$4:B36,B36,$E$4:E36,"&gt;=120",$D$4:D36,"&gt;0"),"")</f>
        <v/>
      </c>
      <c r="G36" s="14" t="str">
        <f>IF(OR(D36=0,ISERROR(VALUE(F36))),"",VLOOKUP(F36,جزاء,2))</f>
        <v/>
      </c>
      <c r="H36" s="4"/>
    </row>
    <row r="37" spans="1:8" x14ac:dyDescent="0.25">
      <c r="A37" s="2">
        <v>41337</v>
      </c>
      <c r="B37" s="13" t="s">
        <v>10</v>
      </c>
      <c r="C37" s="3">
        <v>0.34375</v>
      </c>
      <c r="D37" s="6">
        <f t="shared" si="0"/>
        <v>14.999999999999947</v>
      </c>
      <c r="E37" s="6">
        <f>SUMIF($B$3:B37,B37,$D$3:D37)</f>
        <v>37.999999999999787</v>
      </c>
      <c r="F37" s="5" t="str">
        <f>IF(E37&gt;=120,COUNTIFS($B$4:B37,B37,$E$4:E37,"&gt;=120",$D$4:D37,"&gt;0"),"")</f>
        <v/>
      </c>
      <c r="G37" s="14" t="str">
        <f>IF(OR(D37=0,ISERROR(VALUE(F37))),"",VLOOKUP(F37,جزاء,2))</f>
        <v/>
      </c>
      <c r="H37" s="4"/>
    </row>
    <row r="38" spans="1:8" x14ac:dyDescent="0.25">
      <c r="A38" s="2">
        <v>41337</v>
      </c>
      <c r="B38" s="13" t="s">
        <v>11</v>
      </c>
      <c r="C38" s="3">
        <v>0.33958333333333329</v>
      </c>
      <c r="D38" s="6">
        <f t="shared" si="0"/>
        <v>8.9999999999998881</v>
      </c>
      <c r="E38" s="6">
        <f>SUMIF($B$3:B38,B38,$D$3:D38)</f>
        <v>37.999999999999787</v>
      </c>
      <c r="F38" s="5" t="str">
        <f>IF(E38&gt;=120,COUNTIFS($B$4:B38,B38,$E$4:E38,"&gt;=120",$D$4:D38,"&gt;0"),"")</f>
        <v/>
      </c>
      <c r="G38" s="14" t="str">
        <f>IF(OR(D38=0,ISERROR(VALUE(F38))),"",VLOOKUP(F38,جزاء,2))</f>
        <v/>
      </c>
      <c r="H38" s="4"/>
    </row>
    <row r="39" spans="1:8" x14ac:dyDescent="0.25">
      <c r="A39" s="2">
        <v>41337</v>
      </c>
      <c r="B39" s="13" t="s">
        <v>12</v>
      </c>
      <c r="C39" s="3">
        <v>0.33680555555555552</v>
      </c>
      <c r="D39" s="6">
        <f t="shared" si="0"/>
        <v>4.9999999999999023</v>
      </c>
      <c r="E39" s="6">
        <f>SUMIF($B$3:B39,B39,$D$3:D39)</f>
        <v>25.999999999999744</v>
      </c>
      <c r="F39" s="5" t="str">
        <f>IF(E39&gt;=120,COUNTIFS($B$4:B39,B39,$E$4:E39,"&gt;=120",$D$4:D39,"&gt;0"),"")</f>
        <v/>
      </c>
      <c r="G39" s="14" t="str">
        <f>IF(OR(D39=0,ISERROR(VALUE(F39))),"",VLOOKUP(F39,جزاء,2))</f>
        <v/>
      </c>
      <c r="H39" s="4"/>
    </row>
    <row r="40" spans="1:8" x14ac:dyDescent="0.25">
      <c r="A40" s="2">
        <v>41337</v>
      </c>
      <c r="B40" s="13" t="s">
        <v>13</v>
      </c>
      <c r="C40" s="3">
        <v>0.33194444444444443</v>
      </c>
      <c r="D40" s="6">
        <f t="shared" si="0"/>
        <v>0</v>
      </c>
      <c r="E40" s="6">
        <f>SUMIF($B$3:B40,B40,$D$3:D40)</f>
        <v>23.999999999999837</v>
      </c>
      <c r="F40" s="5" t="str">
        <f>IF(E40&gt;=120,COUNTIFS($B$4:B40,B40,$E$4:E40,"&gt;=120",$D$4:D40,"&gt;0"),"")</f>
        <v/>
      </c>
      <c r="G40" s="14" t="str">
        <f>IF(OR(D40=0,ISERROR(VALUE(F40))),"",VLOOKUP(F40,جزاء,2))</f>
        <v/>
      </c>
      <c r="H40" s="4"/>
    </row>
    <row r="41" spans="1:8" x14ac:dyDescent="0.25">
      <c r="A41" s="2">
        <v>41337</v>
      </c>
      <c r="B41" s="13" t="s">
        <v>14</v>
      </c>
      <c r="C41" s="3">
        <v>0.33888888888888885</v>
      </c>
      <c r="D41" s="6">
        <f t="shared" si="0"/>
        <v>7.9999999999998916</v>
      </c>
      <c r="E41" s="6">
        <f>SUMIF($B$3:B41,B41,$D$3:D41)</f>
        <v>25.999999999999751</v>
      </c>
      <c r="F41" s="5" t="str">
        <f>IF(E41&gt;=120,COUNTIFS($B$4:B41,B41,$E$4:E41,"&gt;=120",$D$4:D41,"&gt;0"),"")</f>
        <v/>
      </c>
      <c r="G41" s="14" t="str">
        <f>IF(OR(D41=0,ISERROR(VALUE(F41))),"",VLOOKUP(F41,جزاء,2))</f>
        <v/>
      </c>
      <c r="H41" s="4"/>
    </row>
    <row r="42" spans="1:8" x14ac:dyDescent="0.25">
      <c r="A42" s="2">
        <v>41337</v>
      </c>
      <c r="B42" s="13" t="s">
        <v>15</v>
      </c>
      <c r="C42" s="3">
        <v>0.33958333333333329</v>
      </c>
      <c r="D42" s="6">
        <f t="shared" si="0"/>
        <v>8.9999999999998881</v>
      </c>
      <c r="E42" s="6">
        <f>SUMIF($B$3:B42,B42,$D$3:D42)</f>
        <v>23.999999999999837</v>
      </c>
      <c r="F42" s="5" t="str">
        <f>IF(E42&gt;=120,COUNTIFS($B$4:B42,B42,$E$4:E42,"&gt;=120",$D$4:D42,"&gt;0"),"")</f>
        <v/>
      </c>
      <c r="G42" s="14" t="str">
        <f>IF(OR(D42=0,ISERROR(VALUE(F42))),"",VLOOKUP(F42,جزاء,2))</f>
        <v/>
      </c>
      <c r="H42" s="4"/>
    </row>
    <row r="43" spans="1:8" x14ac:dyDescent="0.25">
      <c r="A43" s="2">
        <v>41338</v>
      </c>
      <c r="B43" s="13" t="s">
        <v>3</v>
      </c>
      <c r="C43" s="3">
        <v>0.3298611111111111</v>
      </c>
      <c r="D43" s="6">
        <f t="shared" si="0"/>
        <v>0</v>
      </c>
      <c r="E43" s="6">
        <f>SUMIF($B$3:B43,B43,$D$3:D43)</f>
        <v>36.999999999999787</v>
      </c>
      <c r="F43" s="5" t="str">
        <f>IF(E43&gt;=120,COUNTIFS($B$4:B43,B43,$E$4:E43,"&gt;=120",$D$4:D43,"&gt;0"),"")</f>
        <v/>
      </c>
      <c r="G43" s="14" t="str">
        <f>IF(OR(D43=0,ISERROR(VALUE(F43))),"",VLOOKUP(F43,جزاء,2))</f>
        <v/>
      </c>
      <c r="H43" s="4"/>
    </row>
    <row r="44" spans="1:8" x14ac:dyDescent="0.25">
      <c r="A44" s="2">
        <v>41338</v>
      </c>
      <c r="B44" s="13" t="s">
        <v>4</v>
      </c>
      <c r="C44" s="3">
        <v>0.33402777777777776</v>
      </c>
      <c r="D44" s="6">
        <f t="shared" si="0"/>
        <v>0.99999999999991651</v>
      </c>
      <c r="E44" s="6">
        <f>SUMIF($B$3:B44,B44,$D$3:D44)</f>
        <v>30.999999999999645</v>
      </c>
      <c r="F44" s="5" t="str">
        <f>IF(E44&gt;=120,COUNTIFS($B$4:B44,B44,$E$4:E44,"&gt;=120",$D$4:D44,"&gt;0"),"")</f>
        <v/>
      </c>
      <c r="G44" s="14" t="str">
        <f>IF(OR(D44=0,ISERROR(VALUE(F44))),"",VLOOKUP(F44,جزاء,2))</f>
        <v/>
      </c>
      <c r="H44" s="4"/>
    </row>
    <row r="45" spans="1:8" x14ac:dyDescent="0.25">
      <c r="A45" s="2">
        <v>41338</v>
      </c>
      <c r="B45" s="13" t="s">
        <v>5</v>
      </c>
      <c r="C45" s="3">
        <v>0.33541666666666664</v>
      </c>
      <c r="D45" s="6">
        <f t="shared" si="0"/>
        <v>2.9999999999999094</v>
      </c>
      <c r="E45" s="6">
        <f>SUMIF($B$3:B45,B45,$D$3:D45)</f>
        <v>26.999999999999744</v>
      </c>
      <c r="F45" s="5" t="str">
        <f>IF(E45&gt;=120,COUNTIFS($B$4:B45,B45,$E$4:E45,"&gt;=120",$D$4:D45,"&gt;0"),"")</f>
        <v/>
      </c>
      <c r="G45" s="14" t="str">
        <f>IF(OR(D45=0,ISERROR(VALUE(F45))),"",VLOOKUP(F45,جزاء,2))</f>
        <v/>
      </c>
      <c r="H45" s="4"/>
    </row>
    <row r="46" spans="1:8" x14ac:dyDescent="0.25">
      <c r="A46" s="2">
        <v>41338</v>
      </c>
      <c r="B46" s="13" t="s">
        <v>6</v>
      </c>
      <c r="C46" s="3">
        <v>0.33263888888888887</v>
      </c>
      <c r="D46" s="6">
        <f t="shared" si="0"/>
        <v>0</v>
      </c>
      <c r="E46" s="6">
        <f>SUMIF($B$3:B46,B46,$D$3:D46)</f>
        <v>23.999999999999673</v>
      </c>
      <c r="F46" s="5" t="str">
        <f>IF(E46&gt;=120,COUNTIFS($B$4:B46,B46,$E$4:E46,"&gt;=120",$D$4:D46,"&gt;0"),"")</f>
        <v/>
      </c>
      <c r="G46" s="14" t="str">
        <f>IF(OR(D46=0,ISERROR(VALUE(F46))),"",VLOOKUP(F46,جزاء,2))</f>
        <v/>
      </c>
      <c r="H46" s="4"/>
    </row>
    <row r="47" spans="1:8" x14ac:dyDescent="0.25">
      <c r="A47" s="2">
        <v>41338</v>
      </c>
      <c r="B47" s="13" t="s">
        <v>7</v>
      </c>
      <c r="C47" s="3">
        <v>0.3298611111111111</v>
      </c>
      <c r="D47" s="6">
        <f t="shared" si="0"/>
        <v>0</v>
      </c>
      <c r="E47" s="6">
        <f>SUMIF($B$3:B47,B47,$D$3:D47)</f>
        <v>5.9999999999998987</v>
      </c>
      <c r="F47" s="5" t="str">
        <f>IF(E47&gt;=120,COUNTIFS($B$4:B47,B47,$E$4:E47,"&gt;=120",$D$4:D47,"&gt;0"),"")</f>
        <v/>
      </c>
      <c r="G47" s="14" t="str">
        <f>IF(OR(D47=0,ISERROR(VALUE(F47))),"",VLOOKUP(F47,جزاء,2))</f>
        <v/>
      </c>
      <c r="H47" s="4"/>
    </row>
    <row r="48" spans="1:8" x14ac:dyDescent="0.25">
      <c r="A48" s="2">
        <v>41338</v>
      </c>
      <c r="B48" s="13" t="s">
        <v>8</v>
      </c>
      <c r="C48" s="3">
        <v>0.33819444444444441</v>
      </c>
      <c r="D48" s="6">
        <f t="shared" si="0"/>
        <v>6.9999999999998952</v>
      </c>
      <c r="E48" s="6">
        <f>SUMIF($B$3:B48,B48,$D$3:D48)</f>
        <v>40.999999999999609</v>
      </c>
      <c r="F48" s="5" t="str">
        <f>IF(E48&gt;=120,COUNTIFS($B$4:B48,B48,$E$4:E48,"&gt;=120",$D$4:D48,"&gt;0"),"")</f>
        <v/>
      </c>
      <c r="G48" s="14" t="str">
        <f>IF(OR(D48=0,ISERROR(VALUE(F48))),"",VLOOKUP(F48,جزاء,2))</f>
        <v/>
      </c>
      <c r="H48" s="4"/>
    </row>
    <row r="49" spans="1:8" x14ac:dyDescent="0.25">
      <c r="A49" s="2">
        <v>41338</v>
      </c>
      <c r="B49" s="13" t="s">
        <v>9</v>
      </c>
      <c r="C49" s="3">
        <v>0.33749999999999997</v>
      </c>
      <c r="D49" s="6">
        <f t="shared" si="0"/>
        <v>5.9999999999998987</v>
      </c>
      <c r="E49" s="6">
        <f>SUMIF($B$3:B49,B49,$D$3:D49)</f>
        <v>32.999999999999645</v>
      </c>
      <c r="F49" s="5" t="str">
        <f>IF(E49&gt;=120,COUNTIFS($B$4:B49,B49,$E$4:E49,"&gt;=120",$D$4:D49,"&gt;0"),"")</f>
        <v/>
      </c>
      <c r="G49" s="14" t="str">
        <f>IF(OR(D49=0,ISERROR(VALUE(F49))),"",VLOOKUP(F49,جزاء,2))</f>
        <v/>
      </c>
      <c r="H49" s="4"/>
    </row>
    <row r="50" spans="1:8" x14ac:dyDescent="0.25">
      <c r="A50" s="2">
        <v>41338</v>
      </c>
      <c r="B50" s="13" t="s">
        <v>10</v>
      </c>
      <c r="C50" s="3">
        <v>0.33958333333333329</v>
      </c>
      <c r="D50" s="6">
        <f t="shared" si="0"/>
        <v>8.9999999999998881</v>
      </c>
      <c r="E50" s="6">
        <f>SUMIF($B$3:B50,B50,$D$3:D50)</f>
        <v>46.999999999999673</v>
      </c>
      <c r="F50" s="5" t="str">
        <f>IF(E50&gt;=120,COUNTIFS($B$4:B50,B50,$E$4:E50,"&gt;=120",$D$4:D50,"&gt;0"),"")</f>
        <v/>
      </c>
      <c r="G50" s="14" t="str">
        <f>IF(OR(D50=0,ISERROR(VALUE(F50))),"",VLOOKUP(F50,جزاء,2))</f>
        <v/>
      </c>
      <c r="H50" s="4"/>
    </row>
    <row r="51" spans="1:8" x14ac:dyDescent="0.25">
      <c r="A51" s="2">
        <v>41338</v>
      </c>
      <c r="B51" s="13" t="s">
        <v>11</v>
      </c>
      <c r="C51" s="3">
        <v>0.34166666666666667</v>
      </c>
      <c r="D51" s="6">
        <f t="shared" si="0"/>
        <v>11.999999999999957</v>
      </c>
      <c r="E51" s="6">
        <f>SUMIF($B$3:B51,B51,$D$3:D51)</f>
        <v>49.999999999999744</v>
      </c>
      <c r="F51" s="5" t="str">
        <f>IF(E51&gt;=120,COUNTIFS($B$4:B51,B51,$E$4:E51,"&gt;=120",$D$4:D51,"&gt;0"),"")</f>
        <v/>
      </c>
      <c r="G51" s="14" t="str">
        <f>IF(OR(D51=0,ISERROR(VALUE(F51))),"",VLOOKUP(F51,جزاء,2))</f>
        <v/>
      </c>
      <c r="H51" s="4"/>
    </row>
    <row r="52" spans="1:8" x14ac:dyDescent="0.25">
      <c r="A52" s="2">
        <v>41338</v>
      </c>
      <c r="B52" s="13" t="s">
        <v>12</v>
      </c>
      <c r="C52" s="3">
        <v>0.33402777777777776</v>
      </c>
      <c r="D52" s="6">
        <f t="shared" si="0"/>
        <v>0.99999999999991651</v>
      </c>
      <c r="E52" s="6">
        <f>SUMIF($B$3:B52,B52,$D$3:D52)</f>
        <v>26.999999999999659</v>
      </c>
      <c r="F52" s="5" t="str">
        <f>IF(E52&gt;=120,COUNTIFS($B$4:B52,B52,$E$4:E52,"&gt;=120",$D$4:D52,"&gt;0"),"")</f>
        <v/>
      </c>
      <c r="G52" s="14" t="str">
        <f>IF(OR(D52=0,ISERROR(VALUE(F52))),"",VLOOKUP(F52,جزاء,2))</f>
        <v/>
      </c>
      <c r="H52" s="4"/>
    </row>
    <row r="53" spans="1:8" x14ac:dyDescent="0.25">
      <c r="A53" s="2">
        <v>41338</v>
      </c>
      <c r="B53" s="13" t="s">
        <v>13</v>
      </c>
      <c r="C53" s="3">
        <v>0.3347222222222222</v>
      </c>
      <c r="D53" s="6">
        <f t="shared" si="0"/>
        <v>1.999999999999913</v>
      </c>
      <c r="E53" s="6">
        <f>SUMIF($B$3:B53,B53,$D$3:D53)</f>
        <v>25.999999999999751</v>
      </c>
      <c r="F53" s="5" t="str">
        <f>IF(E53&gt;=120,COUNTIFS($B$4:B53,B53,$E$4:E53,"&gt;=120",$D$4:D53,"&gt;0"),"")</f>
        <v/>
      </c>
      <c r="G53" s="14" t="str">
        <f>IF(OR(D53=0,ISERROR(VALUE(F53))),"",VLOOKUP(F53,جزاء,2))</f>
        <v/>
      </c>
      <c r="H53" s="4"/>
    </row>
    <row r="54" spans="1:8" x14ac:dyDescent="0.25">
      <c r="A54" s="2">
        <v>41338</v>
      </c>
      <c r="B54" s="13" t="s">
        <v>14</v>
      </c>
      <c r="C54" s="3">
        <v>0.33124999999999999</v>
      </c>
      <c r="D54" s="6">
        <f t="shared" si="0"/>
        <v>0</v>
      </c>
      <c r="E54" s="6">
        <f>SUMIF($B$3:B54,B54,$D$3:D54)</f>
        <v>25.999999999999751</v>
      </c>
      <c r="F54" s="5" t="str">
        <f>IF(E54&gt;=120,COUNTIFS($B$4:B54,B54,$E$4:E54,"&gt;=120",$D$4:D54,"&gt;0"),"")</f>
        <v/>
      </c>
      <c r="G54" s="14" t="str">
        <f>IF(OR(D54=0,ISERROR(VALUE(F54))),"",VLOOKUP(F54,جزاء,2))</f>
        <v/>
      </c>
      <c r="H54" s="4"/>
    </row>
    <row r="55" spans="1:8" x14ac:dyDescent="0.25">
      <c r="A55" s="2">
        <v>41338</v>
      </c>
      <c r="B55" s="13" t="s">
        <v>15</v>
      </c>
      <c r="C55" s="3">
        <v>0.34097222222222218</v>
      </c>
      <c r="D55" s="6">
        <f t="shared" si="0"/>
        <v>10.999999999999881</v>
      </c>
      <c r="E55" s="6">
        <f>SUMIF($B$3:B55,B55,$D$3:D55)</f>
        <v>34.999999999999716</v>
      </c>
      <c r="F55" s="5" t="str">
        <f>IF(E55&gt;=120,COUNTIFS($B$4:B55,B55,$E$4:E55,"&gt;=120",$D$4:D55,"&gt;0"),"")</f>
        <v/>
      </c>
      <c r="G55" s="14" t="str">
        <f>IF(OR(D55=0,ISERROR(VALUE(F55))),"",VLOOKUP(F55,جزاء,2))</f>
        <v/>
      </c>
      <c r="H55" s="4"/>
    </row>
    <row r="56" spans="1:8" x14ac:dyDescent="0.25">
      <c r="A56" s="2">
        <v>41339</v>
      </c>
      <c r="B56" s="13" t="s">
        <v>3</v>
      </c>
      <c r="C56" s="3">
        <v>0.3298611111111111</v>
      </c>
      <c r="D56" s="6">
        <f t="shared" si="0"/>
        <v>0</v>
      </c>
      <c r="E56" s="6">
        <f>SUMIF($B$3:B56,B56,$D$3:D56)</f>
        <v>36.999999999999787</v>
      </c>
      <c r="F56" s="5" t="str">
        <f>IF(E56&gt;=120,COUNTIFS($B$4:B56,B56,$E$4:E56,"&gt;=120",$D$4:D56,"&gt;0"),"")</f>
        <v/>
      </c>
      <c r="G56" s="14" t="str">
        <f>IF(OR(D56=0,ISERROR(VALUE(F56))),"",VLOOKUP(F56,جزاء,2))</f>
        <v/>
      </c>
      <c r="H56" s="4"/>
    </row>
    <row r="57" spans="1:8" x14ac:dyDescent="0.25">
      <c r="A57" s="2">
        <v>41339</v>
      </c>
      <c r="B57" s="13" t="s">
        <v>4</v>
      </c>
      <c r="C57" s="3">
        <v>0.33819444444444441</v>
      </c>
      <c r="D57" s="6">
        <f t="shared" si="0"/>
        <v>6.9999999999998952</v>
      </c>
      <c r="E57" s="6">
        <f>SUMIF($B$3:B57,B57,$D$3:D57)</f>
        <v>37.999999999999538</v>
      </c>
      <c r="F57" s="5" t="str">
        <f>IF(E57&gt;=120,COUNTIFS($B$4:B57,B57,$E$4:E57,"&gt;=120",$D$4:D57,"&gt;0"),"")</f>
        <v/>
      </c>
      <c r="G57" s="14" t="str">
        <f>IF(OR(D57=0,ISERROR(VALUE(F57))),"",VLOOKUP(F57,جزاء,2))</f>
        <v/>
      </c>
      <c r="H57" s="4"/>
    </row>
    <row r="58" spans="1:8" x14ac:dyDescent="0.25">
      <c r="A58" s="2">
        <v>41339</v>
      </c>
      <c r="B58" s="13" t="s">
        <v>5</v>
      </c>
      <c r="C58" s="3">
        <v>0.33263888888888887</v>
      </c>
      <c r="D58" s="6">
        <f t="shared" si="0"/>
        <v>0</v>
      </c>
      <c r="E58" s="6">
        <f>SUMIF($B$3:B58,B58,$D$3:D58)</f>
        <v>26.999999999999744</v>
      </c>
      <c r="F58" s="5" t="str">
        <f>IF(E58&gt;=120,COUNTIFS($B$4:B58,B58,$E$4:E58,"&gt;=120",$D$4:D58,"&gt;0"),"")</f>
        <v/>
      </c>
      <c r="G58" s="14" t="str">
        <f>IF(OR(D58=0,ISERROR(VALUE(F58))),"",VLOOKUP(F58,جزاء,2))</f>
        <v/>
      </c>
      <c r="H58" s="4"/>
    </row>
    <row r="59" spans="1:8" x14ac:dyDescent="0.25">
      <c r="A59" s="2">
        <v>41339</v>
      </c>
      <c r="B59" s="13" t="s">
        <v>6</v>
      </c>
      <c r="C59" s="3">
        <v>0.33611111111111108</v>
      </c>
      <c r="D59" s="6">
        <f t="shared" si="0"/>
        <v>3.9999999999999059</v>
      </c>
      <c r="E59" s="6">
        <f>SUMIF($B$3:B59,B59,$D$3:D59)</f>
        <v>27.999999999999581</v>
      </c>
      <c r="F59" s="5" t="str">
        <f>IF(E59&gt;=120,COUNTIFS($B$4:B59,B59,$E$4:E59,"&gt;=120",$D$4:D59,"&gt;0"),"")</f>
        <v/>
      </c>
      <c r="G59" s="14" t="str">
        <f>IF(OR(D59=0,ISERROR(VALUE(F59))),"",VLOOKUP(F59,جزاء,2))</f>
        <v/>
      </c>
      <c r="H59" s="4"/>
    </row>
    <row r="60" spans="1:8" x14ac:dyDescent="0.25">
      <c r="A60" s="2">
        <v>41339</v>
      </c>
      <c r="B60" s="13" t="s">
        <v>7</v>
      </c>
      <c r="C60" s="3">
        <v>0.33819444444444441</v>
      </c>
      <c r="D60" s="6">
        <f t="shared" si="0"/>
        <v>6.9999999999998952</v>
      </c>
      <c r="E60" s="6">
        <f>SUMIF($B$3:B60,B60,$D$3:D60)</f>
        <v>12.999999999999794</v>
      </c>
      <c r="F60" s="5" t="str">
        <f>IF(E60&gt;=120,COUNTIFS($B$4:B60,B60,$E$4:E60,"&gt;=120",$D$4:D60,"&gt;0"),"")</f>
        <v/>
      </c>
      <c r="G60" s="14" t="str">
        <f>IF(OR(D60=0,ISERROR(VALUE(F60))),"",VLOOKUP(F60,جزاء,2))</f>
        <v/>
      </c>
      <c r="H60" s="4"/>
    </row>
    <row r="61" spans="1:8" x14ac:dyDescent="0.25">
      <c r="A61" s="2">
        <v>41339</v>
      </c>
      <c r="B61" s="13" t="s">
        <v>8</v>
      </c>
      <c r="C61" s="3">
        <v>0.34236111111111112</v>
      </c>
      <c r="D61" s="6">
        <f t="shared" si="0"/>
        <v>12.999999999999954</v>
      </c>
      <c r="E61" s="6">
        <f>SUMIF($B$3:B61,B61,$D$3:D61)</f>
        <v>53.999999999999559</v>
      </c>
      <c r="F61" s="5" t="str">
        <f>IF(E61&gt;=120,COUNTIFS($B$4:B61,B61,$E$4:E61,"&gt;=120",$D$4:D61,"&gt;0"),"")</f>
        <v/>
      </c>
      <c r="G61" s="14" t="str">
        <f>IF(OR(D61=0,ISERROR(VALUE(F61))),"",VLOOKUP(F61,جزاء,2))</f>
        <v/>
      </c>
      <c r="H61" s="4"/>
    </row>
    <row r="62" spans="1:8" x14ac:dyDescent="0.25">
      <c r="A62" s="2">
        <v>41339</v>
      </c>
      <c r="B62" s="13" t="s">
        <v>9</v>
      </c>
      <c r="C62" s="3">
        <v>0.33333333333333331</v>
      </c>
      <c r="D62" s="6">
        <f t="shared" si="0"/>
        <v>0</v>
      </c>
      <c r="E62" s="6">
        <f>SUMIF($B$3:B62,B62,$D$3:D62)</f>
        <v>32.999999999999645</v>
      </c>
      <c r="F62" s="5" t="str">
        <f>IF(E62&gt;=120,COUNTIFS($B$4:B62,B62,$E$4:E62,"&gt;=120",$D$4:D62,"&gt;0"),"")</f>
        <v/>
      </c>
      <c r="G62" s="14" t="str">
        <f>IF(OR(D62=0,ISERROR(VALUE(F62))),"",VLOOKUP(F62,جزاء,2))</f>
        <v/>
      </c>
      <c r="H62" s="4"/>
    </row>
    <row r="63" spans="1:8" x14ac:dyDescent="0.25">
      <c r="A63" s="2">
        <v>41339</v>
      </c>
      <c r="B63" s="13" t="s">
        <v>10</v>
      </c>
      <c r="C63" s="3">
        <v>0.34027777777777773</v>
      </c>
      <c r="D63" s="6">
        <f t="shared" si="0"/>
        <v>9.9999999999998845</v>
      </c>
      <c r="E63" s="6">
        <f>SUMIF($B$3:B63,B63,$D$3:D63)</f>
        <v>56.999999999999559</v>
      </c>
      <c r="F63" s="5" t="str">
        <f>IF(E63&gt;=120,COUNTIFS($B$4:B63,B63,$E$4:E63,"&gt;=120",$D$4:D63,"&gt;0"),"")</f>
        <v/>
      </c>
      <c r="G63" s="14" t="str">
        <f>IF(OR(D63=0,ISERROR(VALUE(F63))),"",VLOOKUP(F63,جزاء,2))</f>
        <v/>
      </c>
      <c r="H63" s="4"/>
    </row>
    <row r="64" spans="1:8" x14ac:dyDescent="0.25">
      <c r="A64" s="2">
        <v>41339</v>
      </c>
      <c r="B64" s="13" t="s">
        <v>11</v>
      </c>
      <c r="C64" s="3">
        <v>0.33958333333333329</v>
      </c>
      <c r="D64" s="6">
        <f t="shared" si="0"/>
        <v>8.9999999999998881</v>
      </c>
      <c r="E64" s="6">
        <f>SUMIF($B$3:B64,B64,$D$3:D64)</f>
        <v>58.999999999999631</v>
      </c>
      <c r="F64" s="5" t="str">
        <f>IF(E64&gt;=120,COUNTIFS($B$4:B64,B64,$E$4:E64,"&gt;=120",$D$4:D64,"&gt;0"),"")</f>
        <v/>
      </c>
      <c r="G64" s="14" t="str">
        <f>IF(OR(D64=0,ISERROR(VALUE(F64))),"",VLOOKUP(F64,جزاء,2))</f>
        <v/>
      </c>
      <c r="H64" s="4"/>
    </row>
    <row r="65" spans="1:8" x14ac:dyDescent="0.25">
      <c r="A65" s="2">
        <v>41339</v>
      </c>
      <c r="B65" s="13" t="s">
        <v>12</v>
      </c>
      <c r="C65" s="3">
        <v>0.33680555555555552</v>
      </c>
      <c r="D65" s="6">
        <f t="shared" si="0"/>
        <v>4.9999999999999023</v>
      </c>
      <c r="E65" s="6">
        <f>SUMIF($B$3:B65,B65,$D$3:D65)</f>
        <v>31.999999999999559</v>
      </c>
      <c r="F65" s="5" t="str">
        <f>IF(E65&gt;=120,COUNTIFS($B$4:B65,B65,$E$4:E65,"&gt;=120",$D$4:D65,"&gt;0"),"")</f>
        <v/>
      </c>
      <c r="G65" s="14" t="str">
        <f>IF(OR(D65=0,ISERROR(VALUE(F65))),"",VLOOKUP(F65,جزاء,2))</f>
        <v/>
      </c>
      <c r="H65" s="4"/>
    </row>
    <row r="66" spans="1:8" x14ac:dyDescent="0.25">
      <c r="A66" s="2">
        <v>41339</v>
      </c>
      <c r="B66" s="13" t="s">
        <v>13</v>
      </c>
      <c r="C66" s="3">
        <v>0.33888888888888885</v>
      </c>
      <c r="D66" s="6">
        <f t="shared" si="0"/>
        <v>7.9999999999998916</v>
      </c>
      <c r="E66" s="6">
        <f>SUMIF($B$3:B66,B66,$D$3:D66)</f>
        <v>33.999999999999645</v>
      </c>
      <c r="F66" s="5" t="str">
        <f>IF(E66&gt;=120,COUNTIFS($B$4:B66,B66,$E$4:E66,"&gt;=120",$D$4:D66,"&gt;0"),"")</f>
        <v/>
      </c>
      <c r="G66" s="14" t="str">
        <f>IF(OR(D66=0,ISERROR(VALUE(F66))),"",VLOOKUP(F66,جزاء,2))</f>
        <v/>
      </c>
      <c r="H66" s="4"/>
    </row>
    <row r="67" spans="1:8" x14ac:dyDescent="0.25">
      <c r="A67" s="2">
        <v>41339</v>
      </c>
      <c r="B67" s="13" t="s">
        <v>14</v>
      </c>
      <c r="C67" s="3">
        <v>0.33541666666666664</v>
      </c>
      <c r="D67" s="6">
        <f t="shared" si="0"/>
        <v>2.9999999999999094</v>
      </c>
      <c r="E67" s="6">
        <f>SUMIF($B$3:B67,B67,$D$3:D67)</f>
        <v>28.999999999999659</v>
      </c>
      <c r="F67" s="5" t="str">
        <f>IF(E67&gt;=120,COUNTIFS($B$4:B67,B67,$E$4:E67,"&gt;=120",$D$4:D67,"&gt;0"),"")</f>
        <v/>
      </c>
      <c r="G67" s="14" t="str">
        <f>IF(OR(D67=0,ISERROR(VALUE(F67))),"",VLOOKUP(F67,جزاء,2))</f>
        <v/>
      </c>
      <c r="H67" s="4"/>
    </row>
    <row r="68" spans="1:8" x14ac:dyDescent="0.25">
      <c r="A68" s="2">
        <v>41339</v>
      </c>
      <c r="B68" s="13" t="s">
        <v>15</v>
      </c>
      <c r="C68" s="3">
        <v>0.34236111111111112</v>
      </c>
      <c r="D68" s="6">
        <f t="shared" si="0"/>
        <v>12.999999999999954</v>
      </c>
      <c r="E68" s="6">
        <f>SUMIF($B$3:B68,B68,$D$3:D68)</f>
        <v>47.999999999999673</v>
      </c>
      <c r="F68" s="5" t="str">
        <f>IF(E68&gt;=120,COUNTIFS($B$4:B68,B68,$E$4:E68,"&gt;=120",$D$4:D68,"&gt;0"),"")</f>
        <v/>
      </c>
      <c r="G68" s="14" t="str">
        <f>IF(OR(D68=0,ISERROR(VALUE(F68))),"",VLOOKUP(F68,جزاء,2))</f>
        <v/>
      </c>
      <c r="H68" s="4"/>
    </row>
    <row r="69" spans="1:8" x14ac:dyDescent="0.25">
      <c r="A69" s="2">
        <v>41340</v>
      </c>
      <c r="B69" s="13" t="s">
        <v>3</v>
      </c>
      <c r="C69" s="3">
        <v>0.33055555555555555</v>
      </c>
      <c r="D69" s="6">
        <f t="shared" ref="D69:D132" si="1">IF(C69-$C$1&lt;0,0,(C69-$C$1)*60*24)</f>
        <v>0</v>
      </c>
      <c r="E69" s="6">
        <f>SUMIF($B$3:B69,B69,$D$3:D69)</f>
        <v>36.999999999999787</v>
      </c>
      <c r="F69" s="5" t="str">
        <f>IF(E69&gt;=120,COUNTIFS($B$4:B69,B69,$E$4:E69,"&gt;=120",$D$4:D69,"&gt;0"),"")</f>
        <v/>
      </c>
      <c r="G69" s="14" t="str">
        <f>IF(OR(D69=0,ISERROR(VALUE(F69))),"",VLOOKUP(F69,جزاء,2))</f>
        <v/>
      </c>
      <c r="H69" s="4"/>
    </row>
    <row r="70" spans="1:8" x14ac:dyDescent="0.25">
      <c r="A70" s="2">
        <v>41340</v>
      </c>
      <c r="B70" s="13" t="s">
        <v>4</v>
      </c>
      <c r="C70" s="3">
        <v>0.33680555555555552</v>
      </c>
      <c r="D70" s="6">
        <f t="shared" si="1"/>
        <v>4.9999999999999023</v>
      </c>
      <c r="E70" s="6">
        <f>SUMIF($B$3:B70,B70,$D$3:D70)</f>
        <v>42.999999999999439</v>
      </c>
      <c r="F70" s="5" t="str">
        <f>IF(E70&gt;=120,COUNTIFS($B$4:B70,B70,$E$4:E70,"&gt;=120",$D$4:D70,"&gt;0"),"")</f>
        <v/>
      </c>
      <c r="G70" s="14" t="str">
        <f>IF(OR(D70=0,ISERROR(VALUE(F70))),"",VLOOKUP(F70,جزاء,2))</f>
        <v/>
      </c>
      <c r="H70" s="4"/>
    </row>
    <row r="71" spans="1:8" x14ac:dyDescent="0.25">
      <c r="A71" s="2">
        <v>41340</v>
      </c>
      <c r="B71" s="13" t="s">
        <v>5</v>
      </c>
      <c r="C71" s="3">
        <v>0.34236111111111112</v>
      </c>
      <c r="D71" s="6">
        <f t="shared" si="1"/>
        <v>12.999999999999954</v>
      </c>
      <c r="E71" s="6">
        <f>SUMIF($B$3:B71,B71,$D$3:D71)</f>
        <v>39.999999999999702</v>
      </c>
      <c r="F71" s="5" t="str">
        <f>IF(E71&gt;=120,COUNTIFS($B$4:B71,B71,$E$4:E71,"&gt;=120",$D$4:D71,"&gt;0"),"")</f>
        <v/>
      </c>
      <c r="G71" s="14" t="str">
        <f>IF(OR(D71=0,ISERROR(VALUE(F71))),"",VLOOKUP(F71,جزاء,2))</f>
        <v/>
      </c>
      <c r="H71" s="4"/>
    </row>
    <row r="72" spans="1:8" x14ac:dyDescent="0.25">
      <c r="A72" s="2">
        <v>41340</v>
      </c>
      <c r="B72" s="13" t="s">
        <v>6</v>
      </c>
      <c r="C72" s="3">
        <v>0.34027777777777773</v>
      </c>
      <c r="D72" s="6">
        <f t="shared" si="1"/>
        <v>9.9999999999998845</v>
      </c>
      <c r="E72" s="6">
        <f>SUMIF($B$3:B72,B72,$D$3:D72)</f>
        <v>37.999999999999467</v>
      </c>
      <c r="F72" s="5" t="str">
        <f>IF(E72&gt;=120,COUNTIFS($B$4:B72,B72,$E$4:E72,"&gt;=120",$D$4:D72,"&gt;0"),"")</f>
        <v/>
      </c>
      <c r="G72" s="14" t="str">
        <f>IF(OR(D72=0,ISERROR(VALUE(F72))),"",VLOOKUP(F72,جزاء,2))</f>
        <v/>
      </c>
      <c r="H72" s="4"/>
    </row>
    <row r="73" spans="1:8" x14ac:dyDescent="0.25">
      <c r="A73" s="2">
        <v>41340</v>
      </c>
      <c r="B73" s="13" t="s">
        <v>7</v>
      </c>
      <c r="C73" s="3">
        <v>0.34166666666666667</v>
      </c>
      <c r="D73" s="6">
        <f t="shared" si="1"/>
        <v>11.999999999999957</v>
      </c>
      <c r="E73" s="6">
        <f>SUMIF($B$3:B73,B73,$D$3:D73)</f>
        <v>24.999999999999751</v>
      </c>
      <c r="F73" s="5" t="str">
        <f>IF(E73&gt;=120,COUNTIFS($B$4:B73,B73,$E$4:E73,"&gt;=120",$D$4:D73,"&gt;0"),"")</f>
        <v/>
      </c>
      <c r="G73" s="14" t="str">
        <f>IF(OR(D73=0,ISERROR(VALUE(F73))),"",VLOOKUP(F73,جزاء,2))</f>
        <v/>
      </c>
      <c r="H73" s="4"/>
    </row>
    <row r="74" spans="1:8" x14ac:dyDescent="0.25">
      <c r="A74" s="2">
        <v>41340</v>
      </c>
      <c r="B74" s="13" t="s">
        <v>8</v>
      </c>
      <c r="C74" s="3">
        <v>0.34375</v>
      </c>
      <c r="D74" s="6">
        <f t="shared" si="1"/>
        <v>14.999999999999947</v>
      </c>
      <c r="E74" s="6">
        <f>SUMIF($B$3:B74,B74,$D$3:D74)</f>
        <v>68.999999999999503</v>
      </c>
      <c r="F74" s="5" t="str">
        <f>IF(E74&gt;=120,COUNTIFS($B$4:B74,B74,$E$4:E74,"&gt;=120",$D$4:D74,"&gt;0"),"")</f>
        <v/>
      </c>
      <c r="G74" s="14" t="str">
        <f>IF(OR(D74=0,ISERROR(VALUE(F74))),"",VLOOKUP(F74,جزاء,2))</f>
        <v/>
      </c>
      <c r="H74" s="4"/>
    </row>
    <row r="75" spans="1:8" x14ac:dyDescent="0.25">
      <c r="A75" s="2">
        <v>41340</v>
      </c>
      <c r="B75" s="13" t="s">
        <v>9</v>
      </c>
      <c r="C75" s="3">
        <v>0.33055555555555555</v>
      </c>
      <c r="D75" s="6">
        <f t="shared" si="1"/>
        <v>0</v>
      </c>
      <c r="E75" s="6">
        <f>SUMIF($B$3:B75,B75,$D$3:D75)</f>
        <v>32.999999999999645</v>
      </c>
      <c r="F75" s="5" t="str">
        <f>IF(E75&gt;=120,COUNTIFS($B$4:B75,B75,$E$4:E75,"&gt;=120",$D$4:D75,"&gt;0"),"")</f>
        <v/>
      </c>
      <c r="G75" s="14" t="str">
        <f>IF(OR(D75=0,ISERROR(VALUE(F75))),"",VLOOKUP(F75,جزاء,2))</f>
        <v/>
      </c>
      <c r="H75" s="4"/>
    </row>
    <row r="76" spans="1:8" x14ac:dyDescent="0.25">
      <c r="A76" s="2">
        <v>41340</v>
      </c>
      <c r="B76" s="13" t="s">
        <v>10</v>
      </c>
      <c r="C76" s="3">
        <v>0.33541666666666664</v>
      </c>
      <c r="D76" s="6">
        <f t="shared" si="1"/>
        <v>2.9999999999999094</v>
      </c>
      <c r="E76" s="6">
        <f>SUMIF($B$3:B76,B76,$D$3:D76)</f>
        <v>59.999999999999467</v>
      </c>
      <c r="F76" s="5" t="str">
        <f>IF(E76&gt;=120,COUNTIFS($B$4:B76,B76,$E$4:E76,"&gt;=120",$D$4:D76,"&gt;0"),"")</f>
        <v/>
      </c>
      <c r="G76" s="14" t="str">
        <f>IF(OR(D76=0,ISERROR(VALUE(F76))),"",VLOOKUP(F76,جزاء,2))</f>
        <v/>
      </c>
      <c r="H76" s="4"/>
    </row>
    <row r="77" spans="1:8" x14ac:dyDescent="0.25">
      <c r="A77" s="2">
        <v>41340</v>
      </c>
      <c r="B77" s="13" t="s">
        <v>11</v>
      </c>
      <c r="C77" s="3">
        <v>0.33541666666666664</v>
      </c>
      <c r="D77" s="6">
        <f t="shared" si="1"/>
        <v>2.9999999999999094</v>
      </c>
      <c r="E77" s="6">
        <f>SUMIF($B$3:B77,B77,$D$3:D77)</f>
        <v>61.999999999999538</v>
      </c>
      <c r="F77" s="5" t="str">
        <f>IF(E77&gt;=120,COUNTIFS($B$4:B77,B77,$E$4:E77,"&gt;=120",$D$4:D77,"&gt;0"),"")</f>
        <v/>
      </c>
      <c r="G77" s="14" t="str">
        <f>IF(OR(D77=0,ISERROR(VALUE(F77))),"",VLOOKUP(F77,جزاء,2))</f>
        <v/>
      </c>
      <c r="H77" s="4"/>
    </row>
    <row r="78" spans="1:8" x14ac:dyDescent="0.25">
      <c r="A78" s="2">
        <v>41340</v>
      </c>
      <c r="B78" s="13" t="s">
        <v>12</v>
      </c>
      <c r="C78" s="3">
        <v>0.33541666666666664</v>
      </c>
      <c r="D78" s="6">
        <f t="shared" si="1"/>
        <v>2.9999999999999094</v>
      </c>
      <c r="E78" s="6">
        <f>SUMIF($B$3:B78,B78,$D$3:D78)</f>
        <v>34.999999999999467</v>
      </c>
      <c r="F78" s="5" t="str">
        <f>IF(E78&gt;=120,COUNTIFS($B$4:B78,B78,$E$4:E78,"&gt;=120",$D$4:D78,"&gt;0"),"")</f>
        <v/>
      </c>
      <c r="G78" s="14" t="str">
        <f>IF(OR(D78=0,ISERROR(VALUE(F78))),"",VLOOKUP(F78,جزاء,2))</f>
        <v/>
      </c>
      <c r="H78" s="4"/>
    </row>
    <row r="79" spans="1:8" x14ac:dyDescent="0.25">
      <c r="A79" s="2">
        <v>41340</v>
      </c>
      <c r="B79" s="13" t="s">
        <v>13</v>
      </c>
      <c r="C79" s="3">
        <v>0.33958333333333329</v>
      </c>
      <c r="D79" s="6">
        <f t="shared" si="1"/>
        <v>8.9999999999998881</v>
      </c>
      <c r="E79" s="6">
        <f>SUMIF($B$3:B79,B79,$D$3:D79)</f>
        <v>42.999999999999531</v>
      </c>
      <c r="F79" s="5" t="str">
        <f>IF(E79&gt;=120,COUNTIFS($B$4:B79,B79,$E$4:E79,"&gt;=120",$D$4:D79,"&gt;0"),"")</f>
        <v/>
      </c>
      <c r="G79" s="14" t="str">
        <f>IF(OR(D79=0,ISERROR(VALUE(F79))),"",VLOOKUP(F79,جزاء,2))</f>
        <v/>
      </c>
      <c r="H79" s="4"/>
    </row>
    <row r="80" spans="1:8" x14ac:dyDescent="0.25">
      <c r="A80" s="2">
        <v>41340</v>
      </c>
      <c r="B80" s="13" t="s">
        <v>14</v>
      </c>
      <c r="C80" s="3">
        <v>0.3298611111111111</v>
      </c>
      <c r="D80" s="6">
        <f t="shared" si="1"/>
        <v>0</v>
      </c>
      <c r="E80" s="6">
        <f>SUMIF($B$3:B80,B80,$D$3:D80)</f>
        <v>28.999999999999659</v>
      </c>
      <c r="F80" s="5" t="str">
        <f>IF(E80&gt;=120,COUNTIFS($B$4:B80,B80,$E$4:E80,"&gt;=120",$D$4:D80,"&gt;0"),"")</f>
        <v/>
      </c>
      <c r="G80" s="14" t="str">
        <f>IF(OR(D80=0,ISERROR(VALUE(F80))),"",VLOOKUP(F80,جزاء,2))</f>
        <v/>
      </c>
      <c r="H80" s="4"/>
    </row>
    <row r="81" spans="1:8" x14ac:dyDescent="0.25">
      <c r="A81" s="2">
        <v>41340</v>
      </c>
      <c r="B81" s="13" t="s">
        <v>15</v>
      </c>
      <c r="C81" s="3">
        <v>0.33124999999999999</v>
      </c>
      <c r="D81" s="6">
        <f t="shared" si="1"/>
        <v>0</v>
      </c>
      <c r="E81" s="6">
        <f>SUMIF($B$3:B81,B81,$D$3:D81)</f>
        <v>47.999999999999673</v>
      </c>
      <c r="F81" s="5" t="str">
        <f>IF(E81&gt;=120,COUNTIFS($B$4:B81,B81,$E$4:E81,"&gt;=120",$D$4:D81,"&gt;0"),"")</f>
        <v/>
      </c>
      <c r="G81" s="14" t="str">
        <f>IF(OR(D81=0,ISERROR(VALUE(F81))),"",VLOOKUP(F81,جزاء,2))</f>
        <v/>
      </c>
      <c r="H81" s="4"/>
    </row>
    <row r="82" spans="1:8" x14ac:dyDescent="0.25">
      <c r="A82" s="2">
        <v>41341</v>
      </c>
      <c r="B82" s="13" t="s">
        <v>3</v>
      </c>
      <c r="C82" s="3">
        <v>0.33819444444444441</v>
      </c>
      <c r="D82" s="6">
        <f t="shared" si="1"/>
        <v>6.9999999999998952</v>
      </c>
      <c r="E82" s="6">
        <f>SUMIF($B$3:B82,B82,$D$3:D82)</f>
        <v>43.99999999999968</v>
      </c>
      <c r="F82" s="5" t="str">
        <f>IF(E82&gt;=120,COUNTIFS($B$4:B82,B82,$E$4:E82,"&gt;=120",$D$4:D82,"&gt;0"),"")</f>
        <v/>
      </c>
      <c r="G82" s="14" t="str">
        <f>IF(OR(D82=0,ISERROR(VALUE(F82))),"",VLOOKUP(F82,جزاء,2))</f>
        <v/>
      </c>
      <c r="H82" s="4"/>
    </row>
    <row r="83" spans="1:8" x14ac:dyDescent="0.25">
      <c r="A83" s="2">
        <v>41341</v>
      </c>
      <c r="B83" s="13" t="s">
        <v>4</v>
      </c>
      <c r="C83" s="3">
        <v>0.33611111111111108</v>
      </c>
      <c r="D83" s="6">
        <f t="shared" si="1"/>
        <v>3.9999999999999059</v>
      </c>
      <c r="E83" s="6">
        <f>SUMIF($B$3:B83,B83,$D$3:D83)</f>
        <v>46.999999999999346</v>
      </c>
      <c r="F83" s="5" t="str">
        <f>IF(E83&gt;=120,COUNTIFS($B$4:B83,B83,$E$4:E83,"&gt;=120",$D$4:D83,"&gt;0"),"")</f>
        <v/>
      </c>
      <c r="G83" s="14" t="str">
        <f>IF(OR(D83=0,ISERROR(VALUE(F83))),"",VLOOKUP(F83,جزاء,2))</f>
        <v/>
      </c>
      <c r="H83" s="4"/>
    </row>
    <row r="84" spans="1:8" x14ac:dyDescent="0.25">
      <c r="A84" s="2">
        <v>41341</v>
      </c>
      <c r="B84" s="13" t="s">
        <v>5</v>
      </c>
      <c r="C84" s="3">
        <v>0.33749999999999997</v>
      </c>
      <c r="D84" s="6">
        <f t="shared" si="1"/>
        <v>5.9999999999998987</v>
      </c>
      <c r="E84" s="6">
        <f>SUMIF($B$3:B84,B84,$D$3:D84)</f>
        <v>45.999999999999602</v>
      </c>
      <c r="F84" s="5" t="str">
        <f>IF(E84&gt;=120,COUNTIFS($B$4:B84,B84,$E$4:E84,"&gt;=120",$D$4:D84,"&gt;0"),"")</f>
        <v/>
      </c>
      <c r="G84" s="14" t="str">
        <f>IF(OR(D84=0,ISERROR(VALUE(F84))),"",VLOOKUP(F84,جزاء,2))</f>
        <v/>
      </c>
      <c r="H84" s="4"/>
    </row>
    <row r="85" spans="1:8" x14ac:dyDescent="0.25">
      <c r="A85" s="2">
        <v>41341</v>
      </c>
      <c r="B85" s="13" t="s">
        <v>6</v>
      </c>
      <c r="C85" s="3">
        <v>0.3347222222222222</v>
      </c>
      <c r="D85" s="6">
        <f t="shared" si="1"/>
        <v>1.999999999999913</v>
      </c>
      <c r="E85" s="6">
        <f>SUMIF($B$3:B85,B85,$D$3:D85)</f>
        <v>39.999999999999382</v>
      </c>
      <c r="F85" s="5" t="str">
        <f>IF(E85&gt;=120,COUNTIFS($B$4:B85,B85,$E$4:E85,"&gt;=120",$D$4:D85,"&gt;0"),"")</f>
        <v/>
      </c>
      <c r="G85" s="14" t="str">
        <f>IF(OR(D85=0,ISERROR(VALUE(F85))),"",VLOOKUP(F85,جزاء,2))</f>
        <v/>
      </c>
      <c r="H85" s="4"/>
    </row>
    <row r="86" spans="1:8" x14ac:dyDescent="0.25">
      <c r="A86" s="2">
        <v>41341</v>
      </c>
      <c r="B86" s="13" t="s">
        <v>7</v>
      </c>
      <c r="C86" s="3">
        <v>0.34236111111111112</v>
      </c>
      <c r="D86" s="6">
        <f t="shared" si="1"/>
        <v>12.999999999999954</v>
      </c>
      <c r="E86" s="6">
        <f>SUMIF($B$3:B86,B86,$D$3:D86)</f>
        <v>37.999999999999702</v>
      </c>
      <c r="F86" s="5" t="str">
        <f>IF(E86&gt;=120,COUNTIFS($B$4:B86,B86,$E$4:E86,"&gt;=120",$D$4:D86,"&gt;0"),"")</f>
        <v/>
      </c>
      <c r="G86" s="14" t="str">
        <f>IF(OR(D86=0,ISERROR(VALUE(F86))),"",VLOOKUP(F86,جزاء,2))</f>
        <v/>
      </c>
      <c r="H86" s="4"/>
    </row>
    <row r="87" spans="1:8" x14ac:dyDescent="0.25">
      <c r="A87" s="2">
        <v>41341</v>
      </c>
      <c r="B87" s="13" t="s">
        <v>8</v>
      </c>
      <c r="C87" s="3">
        <v>0.34236111111111112</v>
      </c>
      <c r="D87" s="6">
        <f t="shared" si="1"/>
        <v>12.999999999999954</v>
      </c>
      <c r="E87" s="6">
        <f>SUMIF($B$3:B87,B87,$D$3:D87)</f>
        <v>81.99999999999946</v>
      </c>
      <c r="F87" s="5" t="str">
        <f>IF(E87&gt;=120,COUNTIFS($B$4:B87,B87,$E$4:E87,"&gt;=120",$D$4:D87,"&gt;0"),"")</f>
        <v/>
      </c>
      <c r="G87" s="14" t="str">
        <f>IF(OR(D87=0,ISERROR(VALUE(F87))),"",VLOOKUP(F87,جزاء,2))</f>
        <v/>
      </c>
      <c r="H87" s="4"/>
    </row>
    <row r="88" spans="1:8" x14ac:dyDescent="0.25">
      <c r="A88" s="2">
        <v>41341</v>
      </c>
      <c r="B88" s="13" t="s">
        <v>9</v>
      </c>
      <c r="C88" s="3">
        <v>0.34236111111111112</v>
      </c>
      <c r="D88" s="6">
        <f t="shared" si="1"/>
        <v>12.999999999999954</v>
      </c>
      <c r="E88" s="6">
        <f>SUMIF($B$3:B88,B88,$D$3:D88)</f>
        <v>45.999999999999602</v>
      </c>
      <c r="F88" s="5" t="str">
        <f>IF(E88&gt;=120,COUNTIFS($B$4:B88,B88,$E$4:E88,"&gt;=120",$D$4:D88,"&gt;0"),"")</f>
        <v/>
      </c>
      <c r="G88" s="14" t="str">
        <f>IF(OR(D88=0,ISERROR(VALUE(F88))),"",VLOOKUP(F88,جزاء,2))</f>
        <v/>
      </c>
      <c r="H88" s="4"/>
    </row>
    <row r="89" spans="1:8" x14ac:dyDescent="0.25">
      <c r="A89" s="2">
        <v>41341</v>
      </c>
      <c r="B89" s="13" t="s">
        <v>10</v>
      </c>
      <c r="C89" s="3">
        <v>0.34236111111111112</v>
      </c>
      <c r="D89" s="6">
        <f t="shared" si="1"/>
        <v>12.999999999999954</v>
      </c>
      <c r="E89" s="6">
        <f>SUMIF($B$3:B89,B89,$D$3:D89)</f>
        <v>72.999999999999417</v>
      </c>
      <c r="F89" s="5" t="str">
        <f>IF(E89&gt;=120,COUNTIFS($B$4:B89,B89,$E$4:E89,"&gt;=120",$D$4:D89,"&gt;0"),"")</f>
        <v/>
      </c>
      <c r="G89" s="14" t="str">
        <f>IF(OR(D89=0,ISERROR(VALUE(F89))),"",VLOOKUP(F89,جزاء,2))</f>
        <v/>
      </c>
      <c r="H89" s="4"/>
    </row>
    <row r="90" spans="1:8" x14ac:dyDescent="0.25">
      <c r="A90" s="2">
        <v>41341</v>
      </c>
      <c r="B90" s="13" t="s">
        <v>11</v>
      </c>
      <c r="C90" s="3">
        <v>0.34236111111111112</v>
      </c>
      <c r="D90" s="6">
        <f t="shared" si="1"/>
        <v>12.999999999999954</v>
      </c>
      <c r="E90" s="6">
        <f>SUMIF($B$3:B90,B90,$D$3:D90)</f>
        <v>74.999999999999488</v>
      </c>
      <c r="F90" s="5" t="str">
        <f>IF(E90&gt;=120,COUNTIFS($B$4:B90,B90,$E$4:E90,"&gt;=120",$D$4:D90,"&gt;0"),"")</f>
        <v/>
      </c>
      <c r="G90" s="14" t="str">
        <f>IF(OR(D90=0,ISERROR(VALUE(F90))),"",VLOOKUP(F90,جزاء,2))</f>
        <v/>
      </c>
      <c r="H90" s="4"/>
    </row>
    <row r="91" spans="1:8" x14ac:dyDescent="0.25">
      <c r="A91" s="2">
        <v>41341</v>
      </c>
      <c r="B91" s="13" t="s">
        <v>12</v>
      </c>
      <c r="C91" s="3">
        <v>0.34236111111111112</v>
      </c>
      <c r="D91" s="6">
        <f t="shared" si="1"/>
        <v>12.999999999999954</v>
      </c>
      <c r="E91" s="6">
        <f>SUMIF($B$3:B91,B91,$D$3:D91)</f>
        <v>47.999999999999417</v>
      </c>
      <c r="F91" s="5" t="str">
        <f>IF(E91&gt;=120,COUNTIFS($B$4:B91,B91,$E$4:E91,"&gt;=120",$D$4:D91,"&gt;0"),"")</f>
        <v/>
      </c>
      <c r="G91" s="14" t="str">
        <f>IF(OR(D91=0,ISERROR(VALUE(F91))),"",VLOOKUP(F91,جزاء,2))</f>
        <v/>
      </c>
      <c r="H91" s="4"/>
    </row>
    <row r="92" spans="1:8" x14ac:dyDescent="0.25">
      <c r="A92" s="2">
        <v>41341</v>
      </c>
      <c r="B92" s="13" t="s">
        <v>13</v>
      </c>
      <c r="C92" s="3">
        <v>0.34236111111111112</v>
      </c>
      <c r="D92" s="6">
        <f t="shared" si="1"/>
        <v>12.999999999999954</v>
      </c>
      <c r="E92" s="6">
        <f>SUMIF($B$3:B92,B92,$D$3:D92)</f>
        <v>55.999999999999488</v>
      </c>
      <c r="F92" s="5" t="str">
        <f>IF(E92&gt;=120,COUNTIFS($B$4:B92,B92,$E$4:E92,"&gt;=120",$D$4:D92,"&gt;0"),"")</f>
        <v/>
      </c>
      <c r="G92" s="14" t="str">
        <f>IF(OR(D92=0,ISERROR(VALUE(F92))),"",VLOOKUP(F92,جزاء,2))</f>
        <v/>
      </c>
      <c r="H92" s="4"/>
    </row>
    <row r="93" spans="1:8" x14ac:dyDescent="0.25">
      <c r="A93" s="2">
        <v>41341</v>
      </c>
      <c r="B93" s="13" t="s">
        <v>14</v>
      </c>
      <c r="C93" s="3">
        <v>0.34236111111111112</v>
      </c>
      <c r="D93" s="6">
        <f t="shared" si="1"/>
        <v>12.999999999999954</v>
      </c>
      <c r="E93" s="6">
        <f>SUMIF($B$3:B93,B93,$D$3:D93)</f>
        <v>41.999999999999616</v>
      </c>
      <c r="F93" s="5" t="str">
        <f>IF(E93&gt;=120,COUNTIFS($B$4:B93,B93,$E$4:E93,"&gt;=120",$D$4:D93,"&gt;0"),"")</f>
        <v/>
      </c>
      <c r="G93" s="14" t="str">
        <f>IF(OR(D93=0,ISERROR(VALUE(F93))),"",VLOOKUP(F93,جزاء,2))</f>
        <v/>
      </c>
      <c r="H93" s="4"/>
    </row>
    <row r="94" spans="1:8" x14ac:dyDescent="0.25">
      <c r="A94" s="2">
        <v>41341</v>
      </c>
      <c r="B94" s="13" t="s">
        <v>15</v>
      </c>
      <c r="C94" s="3">
        <v>0.34236111111111112</v>
      </c>
      <c r="D94" s="6">
        <f t="shared" si="1"/>
        <v>12.999999999999954</v>
      </c>
      <c r="E94" s="6">
        <f>SUMIF($B$3:B94,B94,$D$3:D94)</f>
        <v>60.999999999999631</v>
      </c>
      <c r="F94" s="5" t="str">
        <f>IF(E94&gt;=120,COUNTIFS($B$4:B94,B94,$E$4:E94,"&gt;=120",$D$4:D94,"&gt;0"),"")</f>
        <v/>
      </c>
      <c r="G94" s="14" t="str">
        <f>IF(OR(D94=0,ISERROR(VALUE(F94))),"",VLOOKUP(F94,جزاء,2))</f>
        <v/>
      </c>
      <c r="H94" s="4"/>
    </row>
    <row r="95" spans="1:8" x14ac:dyDescent="0.25">
      <c r="A95" s="2">
        <v>41342</v>
      </c>
      <c r="B95" s="13" t="s">
        <v>3</v>
      </c>
      <c r="C95" s="3">
        <v>0.33888888888888885</v>
      </c>
      <c r="D95" s="6">
        <f t="shared" si="1"/>
        <v>7.9999999999998916</v>
      </c>
      <c r="E95" s="6">
        <f>SUMIF($B$3:B95,B95,$D$3:D95)</f>
        <v>51.999999999999574</v>
      </c>
      <c r="F95" s="5" t="str">
        <f>IF(E95&gt;=120,COUNTIFS($B$4:B95,B95,$E$4:E95,"&gt;=120",$D$4:D95,"&gt;0"),"")</f>
        <v/>
      </c>
      <c r="G95" s="14" t="str">
        <f>IF(OR(D95=0,ISERROR(VALUE(F95))),"",VLOOKUP(F95,جزاء,2))</f>
        <v/>
      </c>
      <c r="H95" s="4"/>
    </row>
    <row r="96" spans="1:8" x14ac:dyDescent="0.25">
      <c r="A96" s="2">
        <v>41342</v>
      </c>
      <c r="B96" s="13" t="s">
        <v>4</v>
      </c>
      <c r="C96" s="3">
        <v>0.33749999999999997</v>
      </c>
      <c r="D96" s="6">
        <f t="shared" si="1"/>
        <v>5.9999999999998987</v>
      </c>
      <c r="E96" s="6">
        <f>SUMIF($B$3:B96,B96,$D$3:D96)</f>
        <v>52.999999999999247</v>
      </c>
      <c r="F96" s="5" t="str">
        <f>IF(E96&gt;=120,COUNTIFS($B$4:B96,B96,$E$4:E96,"&gt;=120",$D$4:D96,"&gt;0"),"")</f>
        <v/>
      </c>
      <c r="G96" s="14" t="str">
        <f>IF(OR(D96=0,ISERROR(VALUE(F96))),"",VLOOKUP(F96,جزاء,2))</f>
        <v/>
      </c>
      <c r="H96" s="4"/>
    </row>
    <row r="97" spans="1:8" x14ac:dyDescent="0.25">
      <c r="A97" s="2">
        <v>41342</v>
      </c>
      <c r="B97" s="13" t="s">
        <v>5</v>
      </c>
      <c r="C97" s="3">
        <v>0.33541666666666664</v>
      </c>
      <c r="D97" s="6">
        <f t="shared" si="1"/>
        <v>2.9999999999999094</v>
      </c>
      <c r="E97" s="6">
        <f>SUMIF($B$3:B97,B97,$D$3:D97)</f>
        <v>48.99999999999951</v>
      </c>
      <c r="F97" s="5" t="str">
        <f>IF(E97&gt;=120,COUNTIFS($B$4:B97,B97,$E$4:E97,"&gt;=120",$D$4:D97,"&gt;0"),"")</f>
        <v/>
      </c>
      <c r="G97" s="14" t="str">
        <f>IF(OR(D97=0,ISERROR(VALUE(F97))),"",VLOOKUP(F97,جزاء,2))</f>
        <v/>
      </c>
      <c r="H97" s="4"/>
    </row>
    <row r="98" spans="1:8" x14ac:dyDescent="0.25">
      <c r="A98" s="2">
        <v>41342</v>
      </c>
      <c r="B98" s="13" t="s">
        <v>6</v>
      </c>
      <c r="C98" s="3">
        <v>0.33124999999999999</v>
      </c>
      <c r="D98" s="6">
        <f t="shared" si="1"/>
        <v>0</v>
      </c>
      <c r="E98" s="6">
        <f>SUMIF($B$3:B98,B98,$D$3:D98)</f>
        <v>39.999999999999382</v>
      </c>
      <c r="F98" s="5" t="str">
        <f>IF(E98&gt;=120,COUNTIFS($B$4:B98,B98,$E$4:E98,"&gt;=120",$D$4:D98,"&gt;0"),"")</f>
        <v/>
      </c>
      <c r="G98" s="14" t="str">
        <f>IF(OR(D98=0,ISERROR(VALUE(F98))),"",VLOOKUP(F98,جزاء,2))</f>
        <v/>
      </c>
      <c r="H98" s="4"/>
    </row>
    <row r="99" spans="1:8" x14ac:dyDescent="0.25">
      <c r="A99" s="2">
        <v>41342</v>
      </c>
      <c r="B99" s="13" t="s">
        <v>7</v>
      </c>
      <c r="C99" s="3">
        <v>0.33055555555555555</v>
      </c>
      <c r="D99" s="6">
        <f t="shared" si="1"/>
        <v>0</v>
      </c>
      <c r="E99" s="6">
        <f>SUMIF($B$3:B99,B99,$D$3:D99)</f>
        <v>37.999999999999702</v>
      </c>
      <c r="F99" s="5" t="str">
        <f>IF(E99&gt;=120,COUNTIFS($B$4:B99,B99,$E$4:E99,"&gt;=120",$D$4:D99,"&gt;0"),"")</f>
        <v/>
      </c>
      <c r="G99" s="14" t="str">
        <f>IF(OR(D99=0,ISERROR(VALUE(F99))),"",VLOOKUP(F99,جزاء,2))</f>
        <v/>
      </c>
      <c r="H99" s="4"/>
    </row>
    <row r="100" spans="1:8" x14ac:dyDescent="0.25">
      <c r="A100" s="2">
        <v>41342</v>
      </c>
      <c r="B100" s="13" t="s">
        <v>8</v>
      </c>
      <c r="C100" s="3">
        <v>0.3347222222222222</v>
      </c>
      <c r="D100" s="6">
        <f t="shared" si="1"/>
        <v>1.999999999999913</v>
      </c>
      <c r="E100" s="6">
        <f>SUMIF($B$3:B100,B100,$D$3:D100)</f>
        <v>83.999999999999375</v>
      </c>
      <c r="F100" s="5" t="str">
        <f>IF(E100&gt;=120,COUNTIFS($B$4:B100,B100,$E$4:E100,"&gt;=120",$D$4:D100,"&gt;0"),"")</f>
        <v/>
      </c>
      <c r="G100" s="14" t="str">
        <f>IF(OR(D100=0,ISERROR(VALUE(F100))),"",VLOOKUP(F100,جزاء,2))</f>
        <v/>
      </c>
      <c r="H100" s="4"/>
    </row>
    <row r="101" spans="1:8" x14ac:dyDescent="0.25">
      <c r="A101" s="2">
        <v>41342</v>
      </c>
      <c r="B101" s="13" t="s">
        <v>9</v>
      </c>
      <c r="C101" s="3">
        <v>0.33680555555555552</v>
      </c>
      <c r="D101" s="6">
        <f t="shared" si="1"/>
        <v>4.9999999999999023</v>
      </c>
      <c r="E101" s="6">
        <f>SUMIF($B$3:B101,B101,$D$3:D101)</f>
        <v>50.999999999999503</v>
      </c>
      <c r="F101" s="5" t="str">
        <f>IF(E101&gt;=120,COUNTIFS($B$4:B101,B101,$E$4:E101,"&gt;=120",$D$4:D101,"&gt;0"),"")</f>
        <v/>
      </c>
      <c r="G101" s="14" t="str">
        <f>IF(OR(D101=0,ISERROR(VALUE(F101))),"",VLOOKUP(F101,جزاء,2))</f>
        <v/>
      </c>
      <c r="H101" s="4"/>
    </row>
    <row r="102" spans="1:8" x14ac:dyDescent="0.25">
      <c r="A102" s="2">
        <v>41342</v>
      </c>
      <c r="B102" s="13" t="s">
        <v>10</v>
      </c>
      <c r="C102" s="3">
        <v>0.33263888888888887</v>
      </c>
      <c r="D102" s="6">
        <f t="shared" si="1"/>
        <v>0</v>
      </c>
      <c r="E102" s="6">
        <f>SUMIF($B$3:B102,B102,$D$3:D102)</f>
        <v>72.999999999999417</v>
      </c>
      <c r="F102" s="5" t="str">
        <f>IF(E102&gt;=120,COUNTIFS($B$4:B102,B102,$E$4:E102,"&gt;=120",$D$4:D102,"&gt;0"),"")</f>
        <v/>
      </c>
      <c r="G102" s="14" t="str">
        <f>IF(OR(D102=0,ISERROR(VALUE(F102))),"",VLOOKUP(F102,جزاء,2))</f>
        <v/>
      </c>
      <c r="H102" s="4"/>
    </row>
    <row r="103" spans="1:8" x14ac:dyDescent="0.25">
      <c r="A103" s="2">
        <v>41342</v>
      </c>
      <c r="B103" s="13" t="s">
        <v>11</v>
      </c>
      <c r="C103" s="3">
        <v>0.33124999999999999</v>
      </c>
      <c r="D103" s="6">
        <f t="shared" si="1"/>
        <v>0</v>
      </c>
      <c r="E103" s="6">
        <f>SUMIF($B$3:B103,B103,$D$3:D103)</f>
        <v>74.999999999999488</v>
      </c>
      <c r="F103" s="5" t="str">
        <f>IF(E103&gt;=120,COUNTIFS($B$4:B103,B103,$E$4:E103,"&gt;=120",$D$4:D103,"&gt;0"),"")</f>
        <v/>
      </c>
      <c r="G103" s="14" t="str">
        <f>IF(OR(D103=0,ISERROR(VALUE(F103))),"",VLOOKUP(F103,جزاء,2))</f>
        <v/>
      </c>
      <c r="H103" s="4"/>
    </row>
    <row r="104" spans="1:8" x14ac:dyDescent="0.25">
      <c r="A104" s="2">
        <v>41342</v>
      </c>
      <c r="B104" s="13" t="s">
        <v>12</v>
      </c>
      <c r="C104" s="3">
        <v>0.34027777777777773</v>
      </c>
      <c r="D104" s="6">
        <f t="shared" si="1"/>
        <v>9.9999999999998845</v>
      </c>
      <c r="E104" s="6">
        <f>SUMIF($B$3:B104,B104,$D$3:D104)</f>
        <v>57.999999999999304</v>
      </c>
      <c r="F104" s="5" t="str">
        <f>IF(E104&gt;=120,COUNTIFS($B$4:B104,B104,$E$4:E104,"&gt;=120",$D$4:D104,"&gt;0"),"")</f>
        <v/>
      </c>
      <c r="G104" s="14" t="str">
        <f>IF(OR(D104=0,ISERROR(VALUE(F104))),"",VLOOKUP(F104,جزاء,2))</f>
        <v/>
      </c>
      <c r="H104" s="4"/>
    </row>
    <row r="105" spans="1:8" x14ac:dyDescent="0.25">
      <c r="A105" s="2">
        <v>41342</v>
      </c>
      <c r="B105" s="13" t="s">
        <v>13</v>
      </c>
      <c r="C105" s="3">
        <v>0.34305555555555556</v>
      </c>
      <c r="D105" s="6">
        <f t="shared" si="1"/>
        <v>13.99999999999995</v>
      </c>
      <c r="E105" s="6">
        <f>SUMIF($B$3:B105,B105,$D$3:D105)</f>
        <v>69.999999999999432</v>
      </c>
      <c r="F105" s="5" t="str">
        <f>IF(E105&gt;=120,COUNTIFS($B$4:B105,B105,$E$4:E105,"&gt;=120",$D$4:D105,"&gt;0"),"")</f>
        <v/>
      </c>
      <c r="G105" s="14" t="str">
        <f>IF(OR(D105=0,ISERROR(VALUE(F105))),"",VLOOKUP(F105,جزاء,2))</f>
        <v/>
      </c>
      <c r="H105" s="4"/>
    </row>
    <row r="106" spans="1:8" x14ac:dyDescent="0.25">
      <c r="A106" s="2">
        <v>41342</v>
      </c>
      <c r="B106" s="13" t="s">
        <v>14</v>
      </c>
      <c r="C106" s="3">
        <v>0.33402777777777776</v>
      </c>
      <c r="D106" s="6">
        <f t="shared" si="1"/>
        <v>0.99999999999991651</v>
      </c>
      <c r="E106" s="6">
        <f>SUMIF($B$3:B106,B106,$D$3:D106)</f>
        <v>42.999999999999531</v>
      </c>
      <c r="F106" s="5" t="str">
        <f>IF(E106&gt;=120,COUNTIFS($B$4:B106,B106,$E$4:E106,"&gt;=120",$D$4:D106,"&gt;0"),"")</f>
        <v/>
      </c>
      <c r="G106" s="14" t="str">
        <f>IF(OR(D106=0,ISERROR(VALUE(F106))),"",VLOOKUP(F106,جزاء,2))</f>
        <v/>
      </c>
      <c r="H106" s="4"/>
    </row>
    <row r="107" spans="1:8" x14ac:dyDescent="0.25">
      <c r="A107" s="2">
        <v>41342</v>
      </c>
      <c r="B107" s="13" t="s">
        <v>15</v>
      </c>
      <c r="C107" s="3">
        <v>0.34027777777777773</v>
      </c>
      <c r="D107" s="6">
        <f t="shared" si="1"/>
        <v>9.9999999999998845</v>
      </c>
      <c r="E107" s="6">
        <f>SUMIF($B$3:B107,B107,$D$3:D107)</f>
        <v>70.999999999999517</v>
      </c>
      <c r="F107" s="5" t="str">
        <f>IF(E107&gt;=120,COUNTIFS($B$4:B107,B107,$E$4:E107,"&gt;=120",$D$4:D107,"&gt;0"),"")</f>
        <v/>
      </c>
      <c r="G107" s="14" t="str">
        <f>IF(OR(D107=0,ISERROR(VALUE(F107))),"",VLOOKUP(F107,جزاء,2))</f>
        <v/>
      </c>
      <c r="H107" s="4"/>
    </row>
    <row r="108" spans="1:8" x14ac:dyDescent="0.25">
      <c r="A108" s="2">
        <v>41343</v>
      </c>
      <c r="B108" s="13" t="s">
        <v>3</v>
      </c>
      <c r="C108" s="3">
        <v>0.34305555555555556</v>
      </c>
      <c r="D108" s="6">
        <f t="shared" si="1"/>
        <v>13.99999999999995</v>
      </c>
      <c r="E108" s="6">
        <f>SUMIF($B$3:B108,B108,$D$3:D108)</f>
        <v>65.999999999999517</v>
      </c>
      <c r="F108" s="5" t="str">
        <f>IF(E108&gt;=120,COUNTIFS($B$4:B108,B108,$E$4:E108,"&gt;=120",$D$4:D108,"&gt;0"),"")</f>
        <v/>
      </c>
      <c r="G108" s="14" t="str">
        <f>IF(OR(D108=0,ISERROR(VALUE(F108))),"",VLOOKUP(F108,جزاء,2))</f>
        <v/>
      </c>
      <c r="H108" s="4"/>
    </row>
    <row r="109" spans="1:8" x14ac:dyDescent="0.25">
      <c r="A109" s="2">
        <v>41343</v>
      </c>
      <c r="B109" s="13" t="s">
        <v>4</v>
      </c>
      <c r="C109" s="3">
        <v>0.34097222222222218</v>
      </c>
      <c r="D109" s="6">
        <f t="shared" si="1"/>
        <v>10.999999999999881</v>
      </c>
      <c r="E109" s="6">
        <f>SUMIF($B$3:B109,B109,$D$3:D109)</f>
        <v>63.999999999999126</v>
      </c>
      <c r="F109" s="5" t="str">
        <f>IF(E109&gt;=120,COUNTIFS($B$4:B109,B109,$E$4:E109,"&gt;=120",$D$4:D109,"&gt;0"),"")</f>
        <v/>
      </c>
      <c r="G109" s="14" t="str">
        <f>IF(OR(D109=0,ISERROR(VALUE(F109))),"",VLOOKUP(F109,جزاء,2))</f>
        <v/>
      </c>
      <c r="H109" s="4"/>
    </row>
    <row r="110" spans="1:8" x14ac:dyDescent="0.25">
      <c r="A110" s="2">
        <v>41343</v>
      </c>
      <c r="B110" s="13" t="s">
        <v>5</v>
      </c>
      <c r="C110" s="3">
        <v>0.33402777777777776</v>
      </c>
      <c r="D110" s="6">
        <f t="shared" si="1"/>
        <v>0.99999999999991651</v>
      </c>
      <c r="E110" s="6">
        <f>SUMIF($B$3:B110,B110,$D$3:D110)</f>
        <v>49.999999999999424</v>
      </c>
      <c r="F110" s="5" t="str">
        <f>IF(E110&gt;=120,COUNTIFS($B$4:B110,B110,$E$4:E110,"&gt;=120",$D$4:D110,"&gt;0"),"")</f>
        <v/>
      </c>
      <c r="G110" s="14" t="str">
        <f>IF(OR(D110=0,ISERROR(VALUE(F110))),"",VLOOKUP(F110,جزاء,2))</f>
        <v/>
      </c>
      <c r="H110" s="4"/>
    </row>
    <row r="111" spans="1:8" x14ac:dyDescent="0.25">
      <c r="A111" s="2">
        <v>41343</v>
      </c>
      <c r="B111" s="13" t="s">
        <v>6</v>
      </c>
      <c r="C111" s="3">
        <v>0.33749999999999997</v>
      </c>
      <c r="D111" s="6">
        <f t="shared" si="1"/>
        <v>5.9999999999998987</v>
      </c>
      <c r="E111" s="6">
        <f>SUMIF($B$3:B111,B111,$D$3:D111)</f>
        <v>45.999999999999282</v>
      </c>
      <c r="F111" s="5" t="str">
        <f>IF(E111&gt;=120,COUNTIFS($B$4:B111,B111,$E$4:E111,"&gt;=120",$D$4:D111,"&gt;0"),"")</f>
        <v/>
      </c>
      <c r="G111" s="14" t="str">
        <f>IF(OR(D111=0,ISERROR(VALUE(F111))),"",VLOOKUP(F111,جزاء,2))</f>
        <v/>
      </c>
      <c r="H111" s="4"/>
    </row>
    <row r="112" spans="1:8" x14ac:dyDescent="0.25">
      <c r="A112" s="2">
        <v>41343</v>
      </c>
      <c r="B112" s="13" t="s">
        <v>7</v>
      </c>
      <c r="C112" s="3">
        <v>0.33958333333333329</v>
      </c>
      <c r="D112" s="6">
        <f t="shared" si="1"/>
        <v>8.9999999999998881</v>
      </c>
      <c r="E112" s="6">
        <f>SUMIF($B$3:B112,B112,$D$3:D112)</f>
        <v>46.999999999999588</v>
      </c>
      <c r="F112" s="5" t="str">
        <f>IF(E112&gt;=120,COUNTIFS($B$4:B112,B112,$E$4:E112,"&gt;=120",$D$4:D112,"&gt;0"),"")</f>
        <v/>
      </c>
      <c r="G112" s="14" t="str">
        <f>IF(OR(D112=0,ISERROR(VALUE(F112))),"",VLOOKUP(F112,جزاء,2))</f>
        <v/>
      </c>
      <c r="H112" s="4"/>
    </row>
    <row r="113" spans="1:8" x14ac:dyDescent="0.25">
      <c r="A113" s="2">
        <v>41343</v>
      </c>
      <c r="B113" s="13" t="s">
        <v>8</v>
      </c>
      <c r="C113" s="3">
        <v>0.33263888888888887</v>
      </c>
      <c r="D113" s="6">
        <f t="shared" si="1"/>
        <v>0</v>
      </c>
      <c r="E113" s="6">
        <f>SUMIF($B$3:B113,B113,$D$3:D113)</f>
        <v>83.999999999999375</v>
      </c>
      <c r="F113" s="5" t="str">
        <f>IF(E113&gt;=120,COUNTIFS($B$4:B113,B113,$E$4:E113,"&gt;=120",$D$4:D113,"&gt;0"),"")</f>
        <v/>
      </c>
      <c r="G113" s="14" t="str">
        <f>IF(OR(D113=0,ISERROR(VALUE(F113))),"",VLOOKUP(F113,جزاء,2))</f>
        <v/>
      </c>
      <c r="H113" s="4"/>
    </row>
    <row r="114" spans="1:8" x14ac:dyDescent="0.25">
      <c r="A114" s="2">
        <v>41343</v>
      </c>
      <c r="B114" s="13" t="s">
        <v>9</v>
      </c>
      <c r="C114" s="3">
        <v>0.33611111111111108</v>
      </c>
      <c r="D114" s="6">
        <f t="shared" si="1"/>
        <v>3.9999999999999059</v>
      </c>
      <c r="E114" s="6">
        <f>SUMIF($B$3:B114,B114,$D$3:D114)</f>
        <v>54.99999999999941</v>
      </c>
      <c r="F114" s="5" t="str">
        <f>IF(E114&gt;=120,COUNTIFS($B$4:B114,B114,$E$4:E114,"&gt;=120",$D$4:D114,"&gt;0"),"")</f>
        <v/>
      </c>
      <c r="G114" s="14" t="str">
        <f>IF(OR(D114=0,ISERROR(VALUE(F114))),"",VLOOKUP(F114,جزاء,2))</f>
        <v/>
      </c>
      <c r="H114" s="4"/>
    </row>
    <row r="115" spans="1:8" x14ac:dyDescent="0.25">
      <c r="A115" s="2">
        <v>41343</v>
      </c>
      <c r="B115" s="13" t="s">
        <v>10</v>
      </c>
      <c r="C115" s="3">
        <v>0.34027777777777773</v>
      </c>
      <c r="D115" s="6">
        <f t="shared" si="1"/>
        <v>9.9999999999998845</v>
      </c>
      <c r="E115" s="6">
        <f>SUMIF($B$3:B115,B115,$D$3:D115)</f>
        <v>82.999999999999304</v>
      </c>
      <c r="F115" s="5" t="str">
        <f>IF(E115&gt;=120,COUNTIFS($B$4:B115,B115,$E$4:E115,"&gt;=120",$D$4:D115,"&gt;0"),"")</f>
        <v/>
      </c>
      <c r="G115" s="14" t="str">
        <f>IF(OR(D115=0,ISERROR(VALUE(F115))),"",VLOOKUP(F115,جزاء,2))</f>
        <v/>
      </c>
      <c r="H115" s="4"/>
    </row>
    <row r="116" spans="1:8" x14ac:dyDescent="0.25">
      <c r="A116" s="2">
        <v>41343</v>
      </c>
      <c r="B116" s="13" t="s">
        <v>11</v>
      </c>
      <c r="C116" s="3">
        <v>0.33402777777777776</v>
      </c>
      <c r="D116" s="6">
        <f t="shared" si="1"/>
        <v>0.99999999999991651</v>
      </c>
      <c r="E116" s="6">
        <f>SUMIF($B$3:B116,B116,$D$3:D116)</f>
        <v>75.999999999999403</v>
      </c>
      <c r="F116" s="5" t="str">
        <f>IF(E116&gt;=120,COUNTIFS($B$4:B116,B116,$E$4:E116,"&gt;=120",$D$4:D116,"&gt;0"),"")</f>
        <v/>
      </c>
      <c r="G116" s="14" t="str">
        <f>IF(OR(D116=0,ISERROR(VALUE(F116))),"",VLOOKUP(F116,جزاء,2))</f>
        <v/>
      </c>
      <c r="H116" s="4"/>
    </row>
    <row r="117" spans="1:8" x14ac:dyDescent="0.25">
      <c r="A117" s="2">
        <v>41343</v>
      </c>
      <c r="B117" s="13" t="s">
        <v>12</v>
      </c>
      <c r="C117" s="3">
        <v>0.3298611111111111</v>
      </c>
      <c r="D117" s="6">
        <f t="shared" si="1"/>
        <v>0</v>
      </c>
      <c r="E117" s="6">
        <f>SUMIF($B$3:B117,B117,$D$3:D117)</f>
        <v>57.999999999999304</v>
      </c>
      <c r="F117" s="5" t="str">
        <f>IF(E117&gt;=120,COUNTIFS($B$4:B117,B117,$E$4:E117,"&gt;=120",$D$4:D117,"&gt;0"),"")</f>
        <v/>
      </c>
      <c r="G117" s="14" t="str">
        <f>IF(OR(D117=0,ISERROR(VALUE(F117))),"",VLOOKUP(F117,جزاء,2))</f>
        <v/>
      </c>
      <c r="H117" s="4"/>
    </row>
    <row r="118" spans="1:8" x14ac:dyDescent="0.25">
      <c r="A118" s="2">
        <v>41343</v>
      </c>
      <c r="B118" s="13" t="s">
        <v>13</v>
      </c>
      <c r="C118" s="3">
        <v>0.33263888888888887</v>
      </c>
      <c r="D118" s="6">
        <f t="shared" si="1"/>
        <v>0</v>
      </c>
      <c r="E118" s="6">
        <f>SUMIF($B$3:B118,B118,$D$3:D118)</f>
        <v>69.999999999999432</v>
      </c>
      <c r="F118" s="5" t="str">
        <f>IF(E118&gt;=120,COUNTIFS($B$4:B118,B118,$E$4:E118,"&gt;=120",$D$4:D118,"&gt;0"),"")</f>
        <v/>
      </c>
      <c r="G118" s="14" t="str">
        <f>IF(OR(D118=0,ISERROR(VALUE(F118))),"",VLOOKUP(F118,جزاء,2))</f>
        <v/>
      </c>
      <c r="H118" s="4"/>
    </row>
    <row r="119" spans="1:8" x14ac:dyDescent="0.25">
      <c r="A119" s="2">
        <v>41343</v>
      </c>
      <c r="B119" s="13" t="s">
        <v>14</v>
      </c>
      <c r="C119" s="3">
        <v>0.33402777777777776</v>
      </c>
      <c r="D119" s="6">
        <f t="shared" si="1"/>
        <v>0.99999999999991651</v>
      </c>
      <c r="E119" s="6">
        <f>SUMIF($B$3:B119,B119,$D$3:D119)</f>
        <v>43.999999999999446</v>
      </c>
      <c r="F119" s="5" t="str">
        <f>IF(E119&gt;=120,COUNTIFS($B$4:B119,B119,$E$4:E119,"&gt;=120",$D$4:D119,"&gt;0"),"")</f>
        <v/>
      </c>
      <c r="G119" s="14" t="str">
        <f>IF(OR(D119=0,ISERROR(VALUE(F119))),"",VLOOKUP(F119,جزاء,2))</f>
        <v/>
      </c>
      <c r="H119" s="4"/>
    </row>
    <row r="120" spans="1:8" x14ac:dyDescent="0.25">
      <c r="A120" s="2">
        <v>41343</v>
      </c>
      <c r="B120" s="13" t="s">
        <v>15</v>
      </c>
      <c r="C120" s="3">
        <v>0.34375</v>
      </c>
      <c r="D120" s="6">
        <f t="shared" si="1"/>
        <v>14.999999999999947</v>
      </c>
      <c r="E120" s="6">
        <f>SUMIF($B$3:B120,B120,$D$3:D120)</f>
        <v>85.99999999999946</v>
      </c>
      <c r="F120" s="5" t="str">
        <f>IF(E120&gt;=120,COUNTIFS($B$4:B120,B120,$E$4:E120,"&gt;=120",$D$4:D120,"&gt;0"),"")</f>
        <v/>
      </c>
      <c r="G120" s="14" t="str">
        <f>IF(OR(D120=0,ISERROR(VALUE(F120))),"",VLOOKUP(F120,جزاء,2))</f>
        <v/>
      </c>
      <c r="H120" s="4"/>
    </row>
    <row r="121" spans="1:8" x14ac:dyDescent="0.25">
      <c r="A121" s="2">
        <v>41344</v>
      </c>
      <c r="B121" s="13" t="s">
        <v>3</v>
      </c>
      <c r="C121" s="3">
        <v>0.33541666666666664</v>
      </c>
      <c r="D121" s="6">
        <f t="shared" si="1"/>
        <v>2.9999999999999094</v>
      </c>
      <c r="E121" s="6">
        <f>SUMIF($B$3:B121,B121,$D$3:D121)</f>
        <v>68.999999999999432</v>
      </c>
      <c r="F121" s="5" t="str">
        <f>IF(E121&gt;=120,COUNTIFS($B$4:B121,B121,$E$4:E121,"&gt;=120",$D$4:D121,"&gt;0"),"")</f>
        <v/>
      </c>
      <c r="G121" s="14" t="str">
        <f>IF(OR(D121=0,ISERROR(VALUE(F121))),"",VLOOKUP(F121,جزاء,2))</f>
        <v/>
      </c>
      <c r="H121" s="4"/>
    </row>
    <row r="122" spans="1:8" x14ac:dyDescent="0.25">
      <c r="A122" s="2">
        <v>41344</v>
      </c>
      <c r="B122" s="13" t="s">
        <v>4</v>
      </c>
      <c r="C122" s="3">
        <v>0.33124999999999999</v>
      </c>
      <c r="D122" s="6">
        <f t="shared" si="1"/>
        <v>0</v>
      </c>
      <c r="E122" s="6">
        <f>SUMIF($B$3:B122,B122,$D$3:D122)</f>
        <v>63.999999999999126</v>
      </c>
      <c r="F122" s="5" t="str">
        <f>IF(E122&gt;=120,COUNTIFS($B$4:B122,B122,$E$4:E122,"&gt;=120",$D$4:D122,"&gt;0"),"")</f>
        <v/>
      </c>
      <c r="G122" s="14" t="str">
        <f>IF(OR(D122=0,ISERROR(VALUE(F122))),"",VLOOKUP(F122,جزاء,2))</f>
        <v/>
      </c>
      <c r="H122" s="4"/>
    </row>
    <row r="123" spans="1:8" x14ac:dyDescent="0.25">
      <c r="A123" s="2">
        <v>41344</v>
      </c>
      <c r="B123" s="13" t="s">
        <v>5</v>
      </c>
      <c r="C123" s="3">
        <v>0.33263888888888887</v>
      </c>
      <c r="D123" s="6">
        <f t="shared" si="1"/>
        <v>0</v>
      </c>
      <c r="E123" s="6">
        <f>SUMIF($B$3:B123,B123,$D$3:D123)</f>
        <v>49.999999999999424</v>
      </c>
      <c r="F123" s="5" t="str">
        <f>IF(E123&gt;=120,COUNTIFS($B$4:B123,B123,$E$4:E123,"&gt;=120",$D$4:D123,"&gt;0"),"")</f>
        <v/>
      </c>
      <c r="G123" s="14" t="str">
        <f>IF(OR(D123=0,ISERROR(VALUE(F123))),"",VLOOKUP(F123,جزاء,2))</f>
        <v/>
      </c>
      <c r="H123" s="4"/>
    </row>
    <row r="124" spans="1:8" x14ac:dyDescent="0.25">
      <c r="A124" s="2">
        <v>41344</v>
      </c>
      <c r="B124" s="13" t="s">
        <v>6</v>
      </c>
      <c r="C124" s="3">
        <v>0.33124999999999999</v>
      </c>
      <c r="D124" s="6">
        <f t="shared" si="1"/>
        <v>0</v>
      </c>
      <c r="E124" s="6">
        <f>SUMIF($B$3:B124,B124,$D$3:D124)</f>
        <v>45.999999999999282</v>
      </c>
      <c r="F124" s="5" t="str">
        <f>IF(E124&gt;=120,COUNTIFS($B$4:B124,B124,$E$4:E124,"&gt;=120",$D$4:D124,"&gt;0"),"")</f>
        <v/>
      </c>
      <c r="G124" s="14" t="str">
        <f>IF(OR(D124=0,ISERROR(VALUE(F124))),"",VLOOKUP(F124,جزاء,2))</f>
        <v/>
      </c>
      <c r="H124" s="4"/>
    </row>
    <row r="125" spans="1:8" x14ac:dyDescent="0.25">
      <c r="A125" s="2">
        <v>41344</v>
      </c>
      <c r="B125" s="13" t="s">
        <v>7</v>
      </c>
      <c r="C125" s="3">
        <v>0.34236111111111112</v>
      </c>
      <c r="D125" s="6">
        <f t="shared" si="1"/>
        <v>12.999999999999954</v>
      </c>
      <c r="E125" s="6">
        <f>SUMIF($B$3:B125,B125,$D$3:D125)</f>
        <v>59.999999999999545</v>
      </c>
      <c r="F125" s="5" t="str">
        <f>IF(E125&gt;=120,COUNTIFS($B$4:B125,B125,$E$4:E125,"&gt;=120",$D$4:D125,"&gt;0"),"")</f>
        <v/>
      </c>
      <c r="G125" s="14" t="str">
        <f>IF(OR(D125=0,ISERROR(VALUE(F125))),"",VLOOKUP(F125,جزاء,2))</f>
        <v/>
      </c>
      <c r="H125" s="4"/>
    </row>
    <row r="126" spans="1:8" x14ac:dyDescent="0.25">
      <c r="A126" s="2">
        <v>41344</v>
      </c>
      <c r="B126" s="13" t="s">
        <v>8</v>
      </c>
      <c r="C126" s="3">
        <v>0.33680555555555552</v>
      </c>
      <c r="D126" s="6">
        <f t="shared" si="1"/>
        <v>4.9999999999999023</v>
      </c>
      <c r="E126" s="6">
        <f>SUMIF($B$3:B126,B126,$D$3:D126)</f>
        <v>88.999999999999275</v>
      </c>
      <c r="F126" s="5" t="str">
        <f>IF(E126&gt;=120,COUNTIFS($B$4:B126,B126,$E$4:E126,"&gt;=120",$D$4:D126,"&gt;0"),"")</f>
        <v/>
      </c>
      <c r="G126" s="14" t="str">
        <f>IF(OR(D126=0,ISERROR(VALUE(F126))),"",VLOOKUP(F126,جزاء,2))</f>
        <v/>
      </c>
      <c r="H126" s="4"/>
    </row>
    <row r="127" spans="1:8" x14ac:dyDescent="0.25">
      <c r="A127" s="2">
        <v>41344</v>
      </c>
      <c r="B127" s="13" t="s">
        <v>9</v>
      </c>
      <c r="C127" s="3">
        <v>0.34305555555555556</v>
      </c>
      <c r="D127" s="6">
        <f t="shared" si="1"/>
        <v>13.99999999999995</v>
      </c>
      <c r="E127" s="6">
        <f>SUMIF($B$3:B127,B127,$D$3:D127)</f>
        <v>68.999999999999361</v>
      </c>
      <c r="F127" s="5" t="str">
        <f>IF(E127&gt;=120,COUNTIFS($B$4:B127,B127,$E$4:E127,"&gt;=120",$D$4:D127,"&gt;0"),"")</f>
        <v/>
      </c>
      <c r="G127" s="14" t="str">
        <f>IF(OR(D127=0,ISERROR(VALUE(F127))),"",VLOOKUP(F127,جزاء,2))</f>
        <v/>
      </c>
      <c r="H127" s="4"/>
    </row>
    <row r="128" spans="1:8" x14ac:dyDescent="0.25">
      <c r="A128" s="2">
        <v>41344</v>
      </c>
      <c r="B128" s="13" t="s">
        <v>10</v>
      </c>
      <c r="C128" s="3">
        <v>0.34305555555555556</v>
      </c>
      <c r="D128" s="6">
        <f t="shared" si="1"/>
        <v>13.99999999999995</v>
      </c>
      <c r="E128" s="6">
        <f>SUMIF($B$3:B128,B128,$D$3:D128)</f>
        <v>96.999999999999261</v>
      </c>
      <c r="F128" s="5" t="str">
        <f>IF(E128&gt;=120,COUNTIFS($B$4:B128,B128,$E$4:E128,"&gt;=120",$D$4:D128,"&gt;0"),"")</f>
        <v/>
      </c>
      <c r="G128" s="14" t="str">
        <f>IF(OR(D128=0,ISERROR(VALUE(F128))),"",VLOOKUP(F128,جزاء,2))</f>
        <v/>
      </c>
      <c r="H128" s="4"/>
    </row>
    <row r="129" spans="1:8" x14ac:dyDescent="0.25">
      <c r="A129" s="2">
        <v>41344</v>
      </c>
      <c r="B129" s="13" t="s">
        <v>11</v>
      </c>
      <c r="C129" s="3">
        <v>0.34305555555555556</v>
      </c>
      <c r="D129" s="6">
        <f t="shared" si="1"/>
        <v>13.99999999999995</v>
      </c>
      <c r="E129" s="6">
        <f>SUMIF($B$3:B129,B129,$D$3:D129)</f>
        <v>89.999999999999346</v>
      </c>
      <c r="F129" s="5" t="str">
        <f>IF(E129&gt;=120,COUNTIFS($B$4:B129,B129,$E$4:E129,"&gt;=120",$D$4:D129,"&gt;0"),"")</f>
        <v/>
      </c>
      <c r="G129" s="14" t="str">
        <f>IF(OR(D129=0,ISERROR(VALUE(F129))),"",VLOOKUP(F129,جزاء,2))</f>
        <v/>
      </c>
      <c r="H129" s="4"/>
    </row>
    <row r="130" spans="1:8" x14ac:dyDescent="0.25">
      <c r="A130" s="2">
        <v>41344</v>
      </c>
      <c r="B130" s="13" t="s">
        <v>12</v>
      </c>
      <c r="C130" s="3">
        <v>0.34305555555555556</v>
      </c>
      <c r="D130" s="6">
        <f t="shared" si="1"/>
        <v>13.99999999999995</v>
      </c>
      <c r="E130" s="6">
        <f>SUMIF($B$3:B130,B130,$D$3:D130)</f>
        <v>71.999999999999261</v>
      </c>
      <c r="F130" s="5" t="str">
        <f>IF(E130&gt;=120,COUNTIFS($B$4:B130,B130,$E$4:E130,"&gt;=120",$D$4:D130,"&gt;0"),"")</f>
        <v/>
      </c>
      <c r="G130" s="14" t="str">
        <f>IF(OR(D130=0,ISERROR(VALUE(F130))),"",VLOOKUP(F130,جزاء,2))</f>
        <v/>
      </c>
      <c r="H130" s="4"/>
    </row>
    <row r="131" spans="1:8" x14ac:dyDescent="0.25">
      <c r="A131" s="2">
        <v>41344</v>
      </c>
      <c r="B131" s="13" t="s">
        <v>13</v>
      </c>
      <c r="C131" s="3">
        <v>0.34305555555555556</v>
      </c>
      <c r="D131" s="6">
        <f t="shared" si="1"/>
        <v>13.99999999999995</v>
      </c>
      <c r="E131" s="6">
        <f>SUMIF($B$3:B131,B131,$D$3:D131)</f>
        <v>83.999999999999375</v>
      </c>
      <c r="F131" s="5" t="str">
        <f>IF(E131&gt;=120,COUNTIFS($B$4:B131,B131,$E$4:E131,"&gt;=120",$D$4:D131,"&gt;0"),"")</f>
        <v/>
      </c>
      <c r="G131" s="14" t="str">
        <f>IF(OR(D131=0,ISERROR(VALUE(F131))),"",VLOOKUP(F131,جزاء,2))</f>
        <v/>
      </c>
      <c r="H131" s="4"/>
    </row>
    <row r="132" spans="1:8" x14ac:dyDescent="0.25">
      <c r="A132" s="2">
        <v>41344</v>
      </c>
      <c r="B132" s="13" t="s">
        <v>14</v>
      </c>
      <c r="C132" s="3">
        <v>0.34305555555555556</v>
      </c>
      <c r="D132" s="6">
        <f t="shared" si="1"/>
        <v>13.99999999999995</v>
      </c>
      <c r="E132" s="6">
        <f>SUMIF($B$3:B132,B132,$D$3:D132)</f>
        <v>57.999999999999396</v>
      </c>
      <c r="F132" s="5" t="str">
        <f>IF(E132&gt;=120,COUNTIFS($B$4:B132,B132,$E$4:E132,"&gt;=120",$D$4:D132,"&gt;0"),"")</f>
        <v/>
      </c>
      <c r="G132" s="14" t="str">
        <f>IF(OR(D132=0,ISERROR(VALUE(F132))),"",VLOOKUP(F132,جزاء,2))</f>
        <v/>
      </c>
      <c r="H132" s="4"/>
    </row>
    <row r="133" spans="1:8" x14ac:dyDescent="0.25">
      <c r="A133" s="2">
        <v>41344</v>
      </c>
      <c r="B133" s="13" t="s">
        <v>15</v>
      </c>
      <c r="C133" s="3">
        <v>0.33888888888888885</v>
      </c>
      <c r="D133" s="6">
        <f t="shared" ref="D133:D196" si="2">IF(C133-$C$1&lt;0,0,(C133-$C$1)*60*24)</f>
        <v>7.9999999999998916</v>
      </c>
      <c r="E133" s="6">
        <f>SUMIF($B$3:B133,B133,$D$3:D133)</f>
        <v>93.999999999999346</v>
      </c>
      <c r="F133" s="5" t="str">
        <f>IF(E133&gt;=120,COUNTIFS($B$4:B133,B133,$E$4:E133,"&gt;=120",$D$4:D133,"&gt;0"),"")</f>
        <v/>
      </c>
      <c r="G133" s="14" t="str">
        <f>IF(OR(D133=0,ISERROR(VALUE(F133))),"",VLOOKUP(F133,جزاء,2))</f>
        <v/>
      </c>
      <c r="H133" s="4"/>
    </row>
    <row r="134" spans="1:8" x14ac:dyDescent="0.25">
      <c r="A134" s="2">
        <v>41343</v>
      </c>
      <c r="B134" s="13" t="s">
        <v>3</v>
      </c>
      <c r="C134" s="3">
        <v>0.34166666666666667</v>
      </c>
      <c r="D134" s="6">
        <f t="shared" si="2"/>
        <v>11.999999999999957</v>
      </c>
      <c r="E134" s="6">
        <f>SUMIF($B$3:B134,B134,$D$3:D134)</f>
        <v>80.999999999999389</v>
      </c>
      <c r="F134" s="5" t="str">
        <f>IF(E134&gt;=120,COUNTIFS($B$4:B134,B134,$E$4:E134,"&gt;=120",$D$4:D134,"&gt;0"),"")</f>
        <v/>
      </c>
      <c r="G134" s="14" t="str">
        <f>IF(OR(D134=0,ISERROR(VALUE(F134))),"",VLOOKUP(F134,جزاء,2))</f>
        <v/>
      </c>
      <c r="H134" s="4"/>
    </row>
    <row r="135" spans="1:8" x14ac:dyDescent="0.25">
      <c r="A135" s="2">
        <v>41343</v>
      </c>
      <c r="B135" s="13" t="s">
        <v>4</v>
      </c>
      <c r="C135" s="3">
        <v>0.33749999999999997</v>
      </c>
      <c r="D135" s="6">
        <f t="shared" si="2"/>
        <v>5.9999999999998987</v>
      </c>
      <c r="E135" s="6">
        <f>SUMIF($B$3:B135,B135,$D$3:D135)</f>
        <v>69.999999999999019</v>
      </c>
      <c r="F135" s="5" t="str">
        <f>IF(E135&gt;=120,COUNTIFS($B$4:B135,B135,$E$4:E135,"&gt;=120",$D$4:D135,"&gt;0"),"")</f>
        <v/>
      </c>
      <c r="G135" s="14" t="str">
        <f>IF(OR(D135=0,ISERROR(VALUE(F135))),"",VLOOKUP(F135,جزاء,2))</f>
        <v/>
      </c>
      <c r="H135" s="4"/>
    </row>
    <row r="136" spans="1:8" x14ac:dyDescent="0.25">
      <c r="A136" s="2">
        <v>41343</v>
      </c>
      <c r="B136" s="13" t="s">
        <v>5</v>
      </c>
      <c r="C136" s="3">
        <v>0.34027777777777773</v>
      </c>
      <c r="D136" s="6">
        <f t="shared" si="2"/>
        <v>9.9999999999998845</v>
      </c>
      <c r="E136" s="6">
        <f>SUMIF($B$3:B136,B136,$D$3:D136)</f>
        <v>59.999999999999311</v>
      </c>
      <c r="F136" s="5" t="str">
        <f>IF(E136&gt;=120,COUNTIFS($B$4:B136,B136,$E$4:E136,"&gt;=120",$D$4:D136,"&gt;0"),"")</f>
        <v/>
      </c>
      <c r="G136" s="14" t="str">
        <f>IF(OR(D136=0,ISERROR(VALUE(F136))),"",VLOOKUP(F136,جزاء,2))</f>
        <v/>
      </c>
      <c r="H136" s="4"/>
    </row>
    <row r="137" spans="1:8" x14ac:dyDescent="0.25">
      <c r="A137" s="2">
        <v>41343</v>
      </c>
      <c r="B137" s="13" t="s">
        <v>6</v>
      </c>
      <c r="C137" s="3">
        <v>0.34305555555555556</v>
      </c>
      <c r="D137" s="6">
        <f t="shared" si="2"/>
        <v>13.99999999999995</v>
      </c>
      <c r="E137" s="6">
        <f>SUMIF($B$3:B137,B137,$D$3:D137)</f>
        <v>59.999999999999233</v>
      </c>
      <c r="F137" s="5" t="str">
        <f>IF(E137&gt;=120,COUNTIFS($B$4:B137,B137,$E$4:E137,"&gt;=120",$D$4:D137,"&gt;0"),"")</f>
        <v/>
      </c>
      <c r="G137" s="14" t="str">
        <f>IF(OR(D137=0,ISERROR(VALUE(F137))),"",VLOOKUP(F137,جزاء,2))</f>
        <v/>
      </c>
      <c r="H137" s="4"/>
    </row>
    <row r="138" spans="1:8" x14ac:dyDescent="0.25">
      <c r="A138" s="2">
        <v>41343</v>
      </c>
      <c r="B138" s="13" t="s">
        <v>7</v>
      </c>
      <c r="C138" s="3">
        <v>0.33611111111111108</v>
      </c>
      <c r="D138" s="6">
        <f t="shared" si="2"/>
        <v>3.9999999999999059</v>
      </c>
      <c r="E138" s="6">
        <f>SUMIF($B$3:B138,B138,$D$3:D138)</f>
        <v>63.999999999999453</v>
      </c>
      <c r="F138" s="5" t="str">
        <f>IF(E138&gt;=120,COUNTIFS($B$4:B138,B138,$E$4:E138,"&gt;=120",$D$4:D138,"&gt;0"),"")</f>
        <v/>
      </c>
      <c r="G138" s="14" t="str">
        <f>IF(OR(D138=0,ISERROR(VALUE(F138))),"",VLOOKUP(F138,جزاء,2))</f>
        <v/>
      </c>
      <c r="H138" s="4"/>
    </row>
    <row r="139" spans="1:8" x14ac:dyDescent="0.25">
      <c r="A139" s="2">
        <v>41343</v>
      </c>
      <c r="B139" s="13" t="s">
        <v>8</v>
      </c>
      <c r="C139" s="3">
        <v>0.33402777777777776</v>
      </c>
      <c r="D139" s="6">
        <f t="shared" si="2"/>
        <v>0.99999999999991651</v>
      </c>
      <c r="E139" s="6">
        <f>SUMIF($B$3:B139,B139,$D$3:D139)</f>
        <v>89.99999999999919</v>
      </c>
      <c r="F139" s="5" t="str">
        <f>IF(E139&gt;=120,COUNTIFS($B$4:B139,B139,$E$4:E139,"&gt;=120",$D$4:D139,"&gt;0"),"")</f>
        <v/>
      </c>
      <c r="G139" s="14" t="str">
        <f>IF(OR(D139=0,ISERROR(VALUE(F139))),"",VLOOKUP(F139,جزاء,2))</f>
        <v/>
      </c>
      <c r="H139" s="4"/>
    </row>
    <row r="140" spans="1:8" x14ac:dyDescent="0.25">
      <c r="A140" s="2">
        <v>41343</v>
      </c>
      <c r="B140" s="13" t="s">
        <v>9</v>
      </c>
      <c r="C140" s="3">
        <v>0.33263888888888887</v>
      </c>
      <c r="D140" s="6">
        <f t="shared" si="2"/>
        <v>0</v>
      </c>
      <c r="E140" s="6">
        <f>SUMIF($B$3:B140,B140,$D$3:D140)</f>
        <v>68.999999999999361</v>
      </c>
      <c r="F140" s="5" t="str">
        <f>IF(E140&gt;=120,COUNTIFS($B$4:B140,B140,$E$4:E140,"&gt;=120",$D$4:D140,"&gt;0"),"")</f>
        <v/>
      </c>
      <c r="G140" s="14" t="str">
        <f>IF(OR(D140=0,ISERROR(VALUE(F140))),"",VLOOKUP(F140,جزاء,2))</f>
        <v/>
      </c>
      <c r="H140" s="4"/>
    </row>
    <row r="141" spans="1:8" x14ac:dyDescent="0.25">
      <c r="A141" s="2">
        <v>41343</v>
      </c>
      <c r="B141" s="13" t="s">
        <v>10</v>
      </c>
      <c r="C141" s="3">
        <v>0.34305555555555556</v>
      </c>
      <c r="D141" s="6">
        <f t="shared" si="2"/>
        <v>13.99999999999995</v>
      </c>
      <c r="E141" s="6">
        <f>SUMIF($B$3:B141,B141,$D$3:D141)</f>
        <v>110.9999999999992</v>
      </c>
      <c r="F141" s="5" t="str">
        <f>IF(E141&gt;=120,COUNTIFS($B$4:B141,B141,$E$4:E141,"&gt;=120",$D$4:D141,"&gt;0"),"")</f>
        <v/>
      </c>
      <c r="G141" s="14" t="str">
        <f>IF(OR(D141=0,ISERROR(VALUE(F141))),"",VLOOKUP(F141,جزاء,2))</f>
        <v/>
      </c>
      <c r="H141" s="4"/>
    </row>
    <row r="142" spans="1:8" x14ac:dyDescent="0.25">
      <c r="A142" s="2">
        <v>41343</v>
      </c>
      <c r="B142" s="13" t="s">
        <v>11</v>
      </c>
      <c r="C142" s="3">
        <v>0.33819444444444441</v>
      </c>
      <c r="D142" s="6">
        <f t="shared" si="2"/>
        <v>6.9999999999998952</v>
      </c>
      <c r="E142" s="6">
        <f>SUMIF($B$3:B142,B142,$D$3:D142)</f>
        <v>96.999999999999247</v>
      </c>
      <c r="F142" s="5" t="str">
        <f>IF(E142&gt;=120,COUNTIFS($B$4:B142,B142,$E$4:E142,"&gt;=120",$D$4:D142,"&gt;0"),"")</f>
        <v/>
      </c>
      <c r="G142" s="14" t="str">
        <f>IF(OR(D142=0,ISERROR(VALUE(F142))),"",VLOOKUP(F142,جزاء,2))</f>
        <v/>
      </c>
      <c r="H142" s="4"/>
    </row>
    <row r="143" spans="1:8" x14ac:dyDescent="0.25">
      <c r="A143" s="2">
        <v>41343</v>
      </c>
      <c r="B143" s="13" t="s">
        <v>12</v>
      </c>
      <c r="C143" s="3">
        <v>0.33680555555555552</v>
      </c>
      <c r="D143" s="6">
        <f t="shared" si="2"/>
        <v>4.9999999999999023</v>
      </c>
      <c r="E143" s="6">
        <f>SUMIF($B$3:B143,B143,$D$3:D143)</f>
        <v>76.999999999999162</v>
      </c>
      <c r="F143" s="5" t="str">
        <f>IF(E143&gt;=120,COUNTIFS($B$4:B143,B143,$E$4:E143,"&gt;=120",$D$4:D143,"&gt;0"),"")</f>
        <v/>
      </c>
      <c r="G143" s="14" t="str">
        <f>IF(OR(D143=0,ISERROR(VALUE(F143))),"",VLOOKUP(F143,جزاء,2))</f>
        <v/>
      </c>
      <c r="H143" s="4"/>
    </row>
    <row r="144" spans="1:8" x14ac:dyDescent="0.25">
      <c r="A144" s="2">
        <v>41343</v>
      </c>
      <c r="B144" s="13" t="s">
        <v>13</v>
      </c>
      <c r="C144" s="3">
        <v>0.34305555555555556</v>
      </c>
      <c r="D144" s="6">
        <f t="shared" si="2"/>
        <v>13.99999999999995</v>
      </c>
      <c r="E144" s="6">
        <f>SUMIF($B$3:B144,B144,$D$3:D144)</f>
        <v>97.999999999999318</v>
      </c>
      <c r="F144" s="5" t="str">
        <f>IF(E144&gt;=120,COUNTIFS($B$4:B144,B144,$E$4:E144,"&gt;=120",$D$4:D144,"&gt;0"),"")</f>
        <v/>
      </c>
      <c r="G144" s="14" t="str">
        <f>IF(OR(D144=0,ISERROR(VALUE(F144))),"",VLOOKUP(F144,جزاء,2))</f>
        <v/>
      </c>
      <c r="H144" s="4"/>
    </row>
    <row r="145" spans="1:8" x14ac:dyDescent="0.25">
      <c r="A145" s="2">
        <v>41343</v>
      </c>
      <c r="B145" s="13" t="s">
        <v>14</v>
      </c>
      <c r="C145" s="3">
        <v>0.33680555555555552</v>
      </c>
      <c r="D145" s="6">
        <f t="shared" si="2"/>
        <v>4.9999999999999023</v>
      </c>
      <c r="E145" s="6">
        <f>SUMIF($B$3:B145,B145,$D$3:D145)</f>
        <v>62.999999999999297</v>
      </c>
      <c r="F145" s="5" t="str">
        <f>IF(E145&gt;=120,COUNTIFS($B$4:B145,B145,$E$4:E145,"&gt;=120",$D$4:D145,"&gt;0"),"")</f>
        <v/>
      </c>
      <c r="G145" s="14" t="str">
        <f>IF(OR(D145=0,ISERROR(VALUE(F145))),"",VLOOKUP(F145,جزاء,2))</f>
        <v/>
      </c>
      <c r="H145" s="4"/>
    </row>
    <row r="146" spans="1:8" x14ac:dyDescent="0.25">
      <c r="A146" s="2">
        <v>41343</v>
      </c>
      <c r="B146" s="13" t="s">
        <v>15</v>
      </c>
      <c r="C146" s="3">
        <v>0.33402777777777776</v>
      </c>
      <c r="D146" s="6">
        <f t="shared" si="2"/>
        <v>0.99999999999991651</v>
      </c>
      <c r="E146" s="6">
        <f>SUMIF($B$3:B146,B146,$D$3:D146)</f>
        <v>94.999999999999261</v>
      </c>
      <c r="F146" s="5" t="str">
        <f>IF(E146&gt;=120,COUNTIFS($B$4:B146,B146,$E$4:E146,"&gt;=120",$D$4:D146,"&gt;0"),"")</f>
        <v/>
      </c>
      <c r="G146" s="14" t="str">
        <f>IF(OR(D146=0,ISERROR(VALUE(F146))),"",VLOOKUP(F146,جزاء,2))</f>
        <v/>
      </c>
      <c r="H146" s="4"/>
    </row>
    <row r="147" spans="1:8" x14ac:dyDescent="0.25">
      <c r="A147" s="2">
        <v>41344</v>
      </c>
      <c r="B147" s="13" t="s">
        <v>3</v>
      </c>
      <c r="C147" s="3">
        <v>0.33819444444444441</v>
      </c>
      <c r="D147" s="6">
        <f t="shared" si="2"/>
        <v>6.9999999999998952</v>
      </c>
      <c r="E147" s="6">
        <f>SUMIF($B$3:B147,B147,$D$3:D147)</f>
        <v>87.999999999999289</v>
      </c>
      <c r="F147" s="5" t="str">
        <f>IF(E147&gt;=120,COUNTIFS($B$4:B147,B147,$E$4:E147,"&gt;=120",$D$4:D147,"&gt;0"),"")</f>
        <v/>
      </c>
      <c r="G147" s="14" t="str">
        <f>IF(OR(D147=0,ISERROR(VALUE(F147))),"",VLOOKUP(F147,جزاء,2))</f>
        <v/>
      </c>
      <c r="H147" s="4"/>
    </row>
    <row r="148" spans="1:8" x14ac:dyDescent="0.25">
      <c r="A148" s="2">
        <v>41344</v>
      </c>
      <c r="B148" s="13" t="s">
        <v>4</v>
      </c>
      <c r="C148" s="3">
        <v>0.33333333333333331</v>
      </c>
      <c r="D148" s="6">
        <f t="shared" si="2"/>
        <v>0</v>
      </c>
      <c r="E148" s="6">
        <f>SUMIF($B$3:B148,B148,$D$3:D148)</f>
        <v>69.999999999999019</v>
      </c>
      <c r="F148" s="5" t="str">
        <f>IF(E148&gt;=120,COUNTIFS($B$4:B148,B148,$E$4:E148,"&gt;=120",$D$4:D148,"&gt;0"),"")</f>
        <v/>
      </c>
      <c r="G148" s="14" t="str">
        <f>IF(OR(D148=0,ISERROR(VALUE(F148))),"",VLOOKUP(F148,جزاء,2))</f>
        <v/>
      </c>
      <c r="H148" s="4"/>
    </row>
    <row r="149" spans="1:8" x14ac:dyDescent="0.25">
      <c r="A149" s="2">
        <v>41344</v>
      </c>
      <c r="B149" s="13" t="s">
        <v>5</v>
      </c>
      <c r="C149" s="3">
        <v>0.34375</v>
      </c>
      <c r="D149" s="6">
        <f t="shared" si="2"/>
        <v>14.999999999999947</v>
      </c>
      <c r="E149" s="6">
        <f>SUMIF($B$3:B149,B149,$D$3:D149)</f>
        <v>74.999999999999261</v>
      </c>
      <c r="F149" s="5" t="str">
        <f>IF(E149&gt;=120,COUNTIFS($B$4:B149,B149,$E$4:E149,"&gt;=120",$D$4:D149,"&gt;0"),"")</f>
        <v/>
      </c>
      <c r="G149" s="14" t="str">
        <f>IF(OR(D149=0,ISERROR(VALUE(F149))),"",VLOOKUP(F149,جزاء,2))</f>
        <v/>
      </c>
      <c r="H149" s="4"/>
    </row>
    <row r="150" spans="1:8" x14ac:dyDescent="0.25">
      <c r="A150" s="2">
        <v>41344</v>
      </c>
      <c r="B150" s="13" t="s">
        <v>6</v>
      </c>
      <c r="C150" s="3">
        <v>0.3347222222222222</v>
      </c>
      <c r="D150" s="6">
        <f t="shared" si="2"/>
        <v>1.999999999999913</v>
      </c>
      <c r="E150" s="6">
        <f>SUMIF($B$3:B150,B150,$D$3:D150)</f>
        <v>61.999999999999147</v>
      </c>
      <c r="F150" s="5" t="str">
        <f>IF(E150&gt;=120,COUNTIFS($B$4:B150,B150,$E$4:E150,"&gt;=120",$D$4:D150,"&gt;0"),"")</f>
        <v/>
      </c>
      <c r="G150" s="14" t="str">
        <f>IF(OR(D150=0,ISERROR(VALUE(F150))),"",VLOOKUP(F150,جزاء,2))</f>
        <v/>
      </c>
      <c r="H150" s="4"/>
    </row>
    <row r="151" spans="1:8" x14ac:dyDescent="0.25">
      <c r="A151" s="2">
        <v>41344</v>
      </c>
      <c r="B151" s="13" t="s">
        <v>7</v>
      </c>
      <c r="C151" s="3">
        <v>0.33055555555555555</v>
      </c>
      <c r="D151" s="6">
        <f t="shared" si="2"/>
        <v>0</v>
      </c>
      <c r="E151" s="6">
        <f>SUMIF($B$3:B151,B151,$D$3:D151)</f>
        <v>63.999999999999453</v>
      </c>
      <c r="F151" s="5" t="str">
        <f>IF(E151&gt;=120,COUNTIFS($B$4:B151,B151,$E$4:E151,"&gt;=120",$D$4:D151,"&gt;0"),"")</f>
        <v/>
      </c>
      <c r="G151" s="14" t="str">
        <f>IF(OR(D151=0,ISERROR(VALUE(F151))),"",VLOOKUP(F151,جزاء,2))</f>
        <v/>
      </c>
      <c r="H151" s="4"/>
    </row>
    <row r="152" spans="1:8" x14ac:dyDescent="0.25">
      <c r="A152" s="2">
        <v>41344</v>
      </c>
      <c r="B152" s="13" t="s">
        <v>8</v>
      </c>
      <c r="C152" s="3">
        <v>0.33611111111111108</v>
      </c>
      <c r="D152" s="6">
        <f t="shared" si="2"/>
        <v>3.9999999999999059</v>
      </c>
      <c r="E152" s="6">
        <f>SUMIF($B$3:B152,B152,$D$3:D152)</f>
        <v>93.999999999999091</v>
      </c>
      <c r="F152" s="5" t="str">
        <f>IF(E152&gt;=120,COUNTIFS($B$4:B152,B152,$E$4:E152,"&gt;=120",$D$4:D152,"&gt;0"),"")</f>
        <v/>
      </c>
      <c r="G152" s="14" t="str">
        <f>IF(OR(D152=0,ISERROR(VALUE(F152))),"",VLOOKUP(F152,جزاء,2))</f>
        <v/>
      </c>
      <c r="H152" s="4"/>
    </row>
    <row r="153" spans="1:8" x14ac:dyDescent="0.25">
      <c r="A153" s="2">
        <v>41344</v>
      </c>
      <c r="B153" s="13" t="s">
        <v>9</v>
      </c>
      <c r="C153" s="3">
        <v>0.33402777777777776</v>
      </c>
      <c r="D153" s="6">
        <f t="shared" si="2"/>
        <v>0.99999999999991651</v>
      </c>
      <c r="E153" s="6">
        <f>SUMIF($B$3:B153,B153,$D$3:D153)</f>
        <v>69.999999999999275</v>
      </c>
      <c r="F153" s="5" t="str">
        <f>IF(E153&gt;=120,COUNTIFS($B$4:B153,B153,$E$4:E153,"&gt;=120",$D$4:D153,"&gt;0"),"")</f>
        <v/>
      </c>
      <c r="G153" s="14" t="str">
        <f>IF(OR(D153=0,ISERROR(VALUE(F153))),"",VLOOKUP(F153,جزاء,2))</f>
        <v/>
      </c>
      <c r="H153" s="4"/>
    </row>
    <row r="154" spans="1:8" x14ac:dyDescent="0.25">
      <c r="A154" s="2">
        <v>41344</v>
      </c>
      <c r="B154" s="13" t="s">
        <v>10</v>
      </c>
      <c r="C154" s="3">
        <v>0.34236111111111112</v>
      </c>
      <c r="D154" s="6">
        <f t="shared" si="2"/>
        <v>12.999999999999954</v>
      </c>
      <c r="E154" s="6">
        <f>SUMIF($B$3:B154,B154,$D$3:D154)</f>
        <v>123.99999999999916</v>
      </c>
      <c r="F154" s="5">
        <f>IF(E154&gt;=120,COUNTIFS($B$4:B154,B154,$E$4:E154,"&gt;=120",$D$4:D154,"&gt;0"),"")</f>
        <v>1</v>
      </c>
      <c r="G154" s="14" t="str">
        <f>IF(OR(D154=0,ISERROR(VALUE(F154))),"",VLOOKUP(F154,جزاء,2))</f>
        <v>إنذار كتابى</v>
      </c>
      <c r="H154" s="4"/>
    </row>
    <row r="155" spans="1:8" x14ac:dyDescent="0.25">
      <c r="A155" s="2">
        <v>41344</v>
      </c>
      <c r="B155" s="13" t="s">
        <v>11</v>
      </c>
      <c r="C155" s="3">
        <v>0.33888888888888885</v>
      </c>
      <c r="D155" s="6">
        <f t="shared" si="2"/>
        <v>7.9999999999998916</v>
      </c>
      <c r="E155" s="6">
        <f>SUMIF($B$3:B155,B155,$D$3:D155)</f>
        <v>104.99999999999913</v>
      </c>
      <c r="F155" s="5" t="str">
        <f>IF(E155&gt;=120,COUNTIFS($B$4:B155,B155,$E$4:E155,"&gt;=120",$D$4:D155,"&gt;0"),"")</f>
        <v/>
      </c>
      <c r="G155" s="14" t="str">
        <f>IF(OR(D155=0,ISERROR(VALUE(F155))),"",VLOOKUP(F155,جزاء,2))</f>
        <v/>
      </c>
      <c r="H155" s="4"/>
    </row>
    <row r="156" spans="1:8" x14ac:dyDescent="0.25">
      <c r="A156" s="2">
        <v>41344</v>
      </c>
      <c r="B156" s="13" t="s">
        <v>12</v>
      </c>
      <c r="C156" s="3">
        <v>0.3298611111111111</v>
      </c>
      <c r="D156" s="6">
        <f t="shared" si="2"/>
        <v>0</v>
      </c>
      <c r="E156" s="6">
        <f>SUMIF($B$3:B156,B156,$D$3:D156)</f>
        <v>76.999999999999162</v>
      </c>
      <c r="F156" s="5" t="str">
        <f>IF(E156&gt;=120,COUNTIFS($B$4:B156,B156,$E$4:E156,"&gt;=120",$D$4:D156,"&gt;0"),"")</f>
        <v/>
      </c>
      <c r="G156" s="14" t="str">
        <f>IF(OR(D156=0,ISERROR(VALUE(F156))),"",VLOOKUP(F156,جزاء,2))</f>
        <v/>
      </c>
      <c r="H156" s="4"/>
    </row>
    <row r="157" spans="1:8" x14ac:dyDescent="0.25">
      <c r="A157" s="2">
        <v>41344</v>
      </c>
      <c r="B157" s="13" t="s">
        <v>13</v>
      </c>
      <c r="C157" s="3">
        <v>0.33124999999999999</v>
      </c>
      <c r="D157" s="6">
        <f t="shared" si="2"/>
        <v>0</v>
      </c>
      <c r="E157" s="6">
        <f>SUMIF($B$3:B157,B157,$D$3:D157)</f>
        <v>97.999999999999318</v>
      </c>
      <c r="F157" s="5" t="str">
        <f>IF(E157&gt;=120,COUNTIFS($B$4:B157,B157,$E$4:E157,"&gt;=120",$D$4:D157,"&gt;0"),"")</f>
        <v/>
      </c>
      <c r="G157" s="14" t="str">
        <f>IF(OR(D157=0,ISERROR(VALUE(F157))),"",VLOOKUP(F157,جزاء,2))</f>
        <v/>
      </c>
      <c r="H157" s="4"/>
    </row>
    <row r="158" spans="1:8" x14ac:dyDescent="0.25">
      <c r="A158" s="2">
        <v>41344</v>
      </c>
      <c r="B158" s="13" t="s">
        <v>14</v>
      </c>
      <c r="C158" s="3">
        <v>0.33263888888888887</v>
      </c>
      <c r="D158" s="6">
        <f t="shared" si="2"/>
        <v>0</v>
      </c>
      <c r="E158" s="6">
        <f>SUMIF($B$3:B158,B158,$D$3:D158)</f>
        <v>62.999999999999297</v>
      </c>
      <c r="F158" s="5" t="str">
        <f>IF(E158&gt;=120,COUNTIFS($B$4:B158,B158,$E$4:E158,"&gt;=120",$D$4:D158,"&gt;0"),"")</f>
        <v/>
      </c>
      <c r="G158" s="14" t="str">
        <f>IF(OR(D158=0,ISERROR(VALUE(F158))),"",VLOOKUP(F158,جزاء,2))</f>
        <v/>
      </c>
      <c r="H158" s="4"/>
    </row>
    <row r="159" spans="1:8" x14ac:dyDescent="0.25">
      <c r="A159" s="2">
        <v>41344</v>
      </c>
      <c r="B159" s="13" t="s">
        <v>15</v>
      </c>
      <c r="C159" s="3">
        <v>0.3347222222222222</v>
      </c>
      <c r="D159" s="6">
        <f t="shared" si="2"/>
        <v>1.999999999999913</v>
      </c>
      <c r="E159" s="6">
        <f>SUMIF($B$3:B159,B159,$D$3:D159)</f>
        <v>96.999999999999176</v>
      </c>
      <c r="F159" s="5" t="str">
        <f>IF(E159&gt;=120,COUNTIFS($B$4:B159,B159,$E$4:E159,"&gt;=120",$D$4:D159,"&gt;0"),"")</f>
        <v/>
      </c>
      <c r="G159" s="14" t="str">
        <f>IF(OR(D159=0,ISERROR(VALUE(F159))),"",VLOOKUP(F159,جزاء,2))</f>
        <v/>
      </c>
      <c r="H159" s="4"/>
    </row>
    <row r="160" spans="1:8" x14ac:dyDescent="0.25">
      <c r="A160" s="2">
        <v>41345</v>
      </c>
      <c r="B160" s="13" t="s">
        <v>3</v>
      </c>
      <c r="C160" s="3">
        <v>0.3298611111111111</v>
      </c>
      <c r="D160" s="6">
        <f t="shared" si="2"/>
        <v>0</v>
      </c>
      <c r="E160" s="6">
        <f>SUMIF($B$3:B160,B160,$D$3:D160)</f>
        <v>87.999999999999289</v>
      </c>
      <c r="F160" s="5" t="str">
        <f>IF(E160&gt;=120,COUNTIFS($B$4:B160,B160,$E$4:E160,"&gt;=120",$D$4:D160,"&gt;0"),"")</f>
        <v/>
      </c>
      <c r="G160" s="14" t="str">
        <f>IF(OR(D160=0,ISERROR(VALUE(F160))),"",VLOOKUP(F160,جزاء,2))</f>
        <v/>
      </c>
      <c r="H160" s="4"/>
    </row>
    <row r="161" spans="1:8" x14ac:dyDescent="0.25">
      <c r="A161" s="2">
        <v>41345</v>
      </c>
      <c r="B161" s="13" t="s">
        <v>4</v>
      </c>
      <c r="C161" s="3">
        <v>0.33263888888888887</v>
      </c>
      <c r="D161" s="6">
        <f t="shared" si="2"/>
        <v>0</v>
      </c>
      <c r="E161" s="6">
        <f>SUMIF($B$3:B161,B161,$D$3:D161)</f>
        <v>69.999999999999019</v>
      </c>
      <c r="F161" s="5" t="str">
        <f>IF(E161&gt;=120,COUNTIFS($B$4:B161,B161,$E$4:E161,"&gt;=120",$D$4:D161,"&gt;0"),"")</f>
        <v/>
      </c>
      <c r="G161" s="14" t="str">
        <f>IF(OR(D161=0,ISERROR(VALUE(F161))),"",VLOOKUP(F161,جزاء,2))</f>
        <v/>
      </c>
    </row>
    <row r="162" spans="1:8" x14ac:dyDescent="0.25">
      <c r="A162" s="2">
        <v>41345</v>
      </c>
      <c r="B162" s="13" t="s">
        <v>5</v>
      </c>
      <c r="C162" s="3">
        <v>0.3298611111111111</v>
      </c>
      <c r="D162" s="6">
        <f t="shared" si="2"/>
        <v>0</v>
      </c>
      <c r="E162" s="6">
        <f>SUMIF($B$3:B162,B162,$D$3:D162)</f>
        <v>74.999999999999261</v>
      </c>
      <c r="F162" s="5" t="str">
        <f>IF(E162&gt;=120,COUNTIFS($B$4:B162,B162,$E$4:E162,"&gt;=120",$D$4:D162,"&gt;0"),"")</f>
        <v/>
      </c>
      <c r="G162" s="14" t="str">
        <f>IF(OR(D162=0,ISERROR(VALUE(F162))),"",VLOOKUP(F162,جزاء,2))</f>
        <v/>
      </c>
    </row>
    <row r="163" spans="1:8" x14ac:dyDescent="0.25">
      <c r="A163" s="2">
        <v>41345</v>
      </c>
      <c r="B163" s="13" t="s">
        <v>6</v>
      </c>
      <c r="C163" s="3">
        <v>0.34166666666666667</v>
      </c>
      <c r="D163" s="6">
        <f t="shared" si="2"/>
        <v>11.999999999999957</v>
      </c>
      <c r="E163" s="6">
        <f>SUMIF($B$3:B163,B163,$D$3:D163)</f>
        <v>73.999999999999105</v>
      </c>
      <c r="F163" s="5" t="str">
        <f>IF(E163&gt;=120,COUNTIFS($B$4:B163,B163,$E$4:E163,"&gt;=120",$D$4:D163,"&gt;0"),"")</f>
        <v/>
      </c>
      <c r="G163" s="14" t="str">
        <f>IF(OR(D163=0,ISERROR(VALUE(F163))),"",VLOOKUP(F163,جزاء,2))</f>
        <v/>
      </c>
    </row>
    <row r="164" spans="1:8" x14ac:dyDescent="0.25">
      <c r="A164" s="2">
        <v>41345</v>
      </c>
      <c r="B164" s="13" t="s">
        <v>7</v>
      </c>
      <c r="C164" s="3">
        <v>0.33680555555555552</v>
      </c>
      <c r="D164" s="6">
        <f t="shared" si="2"/>
        <v>4.9999999999999023</v>
      </c>
      <c r="E164" s="6">
        <f>SUMIF($B$3:B164,B164,$D$3:D164)</f>
        <v>68.999999999999361</v>
      </c>
      <c r="F164" s="5" t="str">
        <f>IF(E164&gt;=120,COUNTIFS($B$4:B164,B164,$E$4:E164,"&gt;=120",$D$4:D164,"&gt;0"),"")</f>
        <v/>
      </c>
      <c r="G164" s="14" t="str">
        <f>IF(OR(D164=0,ISERROR(VALUE(F164))),"",VLOOKUP(F164,جزاء,2))</f>
        <v/>
      </c>
    </row>
    <row r="165" spans="1:8" x14ac:dyDescent="0.25">
      <c r="A165" s="2">
        <v>41345</v>
      </c>
      <c r="B165" s="13" t="s">
        <v>8</v>
      </c>
      <c r="C165" s="3">
        <v>0.33541666666666664</v>
      </c>
      <c r="D165" s="6">
        <f t="shared" si="2"/>
        <v>2.9999999999999094</v>
      </c>
      <c r="E165" s="6">
        <f>SUMIF($B$3:B165,B165,$D$3:D165)</f>
        <v>96.999999999999005</v>
      </c>
      <c r="F165" s="5" t="str">
        <f>IF(E165&gt;=120,COUNTIFS($B$4:B165,B165,$E$4:E165,"&gt;=120",$D$4:D165,"&gt;0"),"")</f>
        <v/>
      </c>
      <c r="G165" s="14" t="str">
        <f>IF(OR(D165=0,ISERROR(VALUE(F165))),"",VLOOKUP(F165,جزاء,2))</f>
        <v/>
      </c>
    </row>
    <row r="166" spans="1:8" x14ac:dyDescent="0.25">
      <c r="A166" s="2">
        <v>41345</v>
      </c>
      <c r="B166" s="13" t="s">
        <v>9</v>
      </c>
      <c r="C166" s="3">
        <v>0.34027777777777773</v>
      </c>
      <c r="D166" s="6">
        <f t="shared" si="2"/>
        <v>9.9999999999998845</v>
      </c>
      <c r="E166" s="6">
        <f>SUMIF($B$3:B166,B166,$D$3:D166)</f>
        <v>79.999999999999162</v>
      </c>
      <c r="F166" s="5" t="str">
        <f>IF(E166&gt;=120,COUNTIFS($B$4:B166,B166,$E$4:E166,"&gt;=120",$D$4:D166,"&gt;0"),"")</f>
        <v/>
      </c>
      <c r="G166" s="14" t="str">
        <f>IF(OR(D166=0,ISERROR(VALUE(F166))),"",VLOOKUP(F166,جزاء,2))</f>
        <v/>
      </c>
    </row>
    <row r="167" spans="1:8" x14ac:dyDescent="0.25">
      <c r="A167" s="2">
        <v>41345</v>
      </c>
      <c r="B167" s="13" t="s">
        <v>10</v>
      </c>
      <c r="C167" s="3">
        <v>0.33333333333333331</v>
      </c>
      <c r="D167" s="6">
        <f t="shared" si="2"/>
        <v>0</v>
      </c>
      <c r="E167" s="6">
        <f>SUMIF($B$3:B167,B167,$D$3:D167)</f>
        <v>123.99999999999916</v>
      </c>
      <c r="F167" s="5">
        <f>IF(E167&gt;=120,COUNTIFS($B$4:B167,B167,$E$4:E167,"&gt;=120",$D$4:D167,"&gt;0"),"")</f>
        <v>1</v>
      </c>
      <c r="G167" s="14" t="str">
        <f>IF(OR(D167=0,ISERROR(VALUE(F167))),"",VLOOKUP(F167,جزاء,2))</f>
        <v/>
      </c>
    </row>
    <row r="168" spans="1:8" x14ac:dyDescent="0.25">
      <c r="A168" s="2">
        <v>41345</v>
      </c>
      <c r="B168" s="13" t="s">
        <v>11</v>
      </c>
      <c r="C168" s="3">
        <v>0.33749999999999997</v>
      </c>
      <c r="D168" s="6">
        <f t="shared" si="2"/>
        <v>5.9999999999998987</v>
      </c>
      <c r="E168" s="6">
        <f>SUMIF($B$3:B168,B168,$D$3:D168)</f>
        <v>110.99999999999903</v>
      </c>
      <c r="F168" s="5" t="str">
        <f>IF(E168&gt;=120,COUNTIFS($B$4:B168,B168,$E$4:E168,"&gt;=120",$D$4:D168,"&gt;0"),"")</f>
        <v/>
      </c>
      <c r="G168" s="14" t="str">
        <f>IF(OR(D168=0,ISERROR(VALUE(F168))),"",VLOOKUP(F168,جزاء,2))</f>
        <v/>
      </c>
    </row>
    <row r="169" spans="1:8" x14ac:dyDescent="0.25">
      <c r="A169" s="2">
        <v>41345</v>
      </c>
      <c r="B169" s="13" t="s">
        <v>12</v>
      </c>
      <c r="C169" s="3">
        <v>0.33333333333333331</v>
      </c>
      <c r="D169" s="6">
        <f t="shared" si="2"/>
        <v>0</v>
      </c>
      <c r="E169" s="6">
        <f>SUMIF($B$3:B169,B169,$D$3:D169)</f>
        <v>76.999999999999162</v>
      </c>
      <c r="F169" s="5" t="str">
        <f>IF(E169&gt;=120,COUNTIFS($B$4:B169,B169,$E$4:E169,"&gt;=120",$D$4:D169,"&gt;0"),"")</f>
        <v/>
      </c>
      <c r="G169" s="14" t="str">
        <f>IF(OR(D169=0,ISERROR(VALUE(F169))),"",VLOOKUP(F169,جزاء,2))</f>
        <v/>
      </c>
    </row>
    <row r="170" spans="1:8" x14ac:dyDescent="0.25">
      <c r="A170" s="2">
        <v>41345</v>
      </c>
      <c r="B170" s="13" t="s">
        <v>13</v>
      </c>
      <c r="C170" s="3">
        <v>0.33958333333333329</v>
      </c>
      <c r="D170" s="6">
        <f t="shared" si="2"/>
        <v>8.9999999999998881</v>
      </c>
      <c r="E170" s="6">
        <f>SUMIF($B$3:B170,B170,$D$3:D170)</f>
        <v>106.9999999999992</v>
      </c>
      <c r="F170" s="5" t="str">
        <f>IF(E170&gt;=120,COUNTIFS($B$4:B170,B170,$E$4:E170,"&gt;=120",$D$4:D170,"&gt;0"),"")</f>
        <v/>
      </c>
      <c r="G170" s="14" t="str">
        <f>IF(OR(D170=0,ISERROR(VALUE(F170))),"",VLOOKUP(F170,جزاء,2))</f>
        <v/>
      </c>
    </row>
    <row r="171" spans="1:8" x14ac:dyDescent="0.25">
      <c r="A171" s="2">
        <v>41345</v>
      </c>
      <c r="B171" s="13" t="s">
        <v>14</v>
      </c>
      <c r="C171" s="3">
        <v>0.33124999999999999</v>
      </c>
      <c r="D171" s="6">
        <f t="shared" si="2"/>
        <v>0</v>
      </c>
      <c r="E171" s="6">
        <f>SUMIF($B$3:B171,B171,$D$3:D171)</f>
        <v>62.999999999999297</v>
      </c>
      <c r="F171" s="5" t="str">
        <f>IF(E171&gt;=120,COUNTIFS($B$4:B171,B171,$E$4:E171,"&gt;=120",$D$4:D171,"&gt;0"),"")</f>
        <v/>
      </c>
      <c r="G171" s="14" t="str">
        <f>IF(OR(D171=0,ISERROR(VALUE(F171))),"",VLOOKUP(F171,جزاء,2))</f>
        <v/>
      </c>
    </row>
    <row r="172" spans="1:8" x14ac:dyDescent="0.25">
      <c r="A172" s="2">
        <v>41345</v>
      </c>
      <c r="B172" s="13" t="s">
        <v>15</v>
      </c>
      <c r="C172" s="3">
        <v>0.34097222222222218</v>
      </c>
      <c r="D172" s="6">
        <f t="shared" si="2"/>
        <v>10.999999999999881</v>
      </c>
      <c r="E172" s="6">
        <f>SUMIF($B$3:B172,B172,$D$3:D172)</f>
        <v>107.99999999999906</v>
      </c>
      <c r="F172" s="5" t="str">
        <f>IF(E172&gt;=120,COUNTIFS($B$4:B172,B172,$E$4:E172,"&gt;=120",$D$4:D172,"&gt;0"),"")</f>
        <v/>
      </c>
      <c r="G172" s="14" t="str">
        <f>IF(OR(D172=0,ISERROR(VALUE(F172))),"",VLOOKUP(F172,جزاء,2))</f>
        <v/>
      </c>
    </row>
    <row r="173" spans="1:8" x14ac:dyDescent="0.25">
      <c r="A173" s="2">
        <v>41346</v>
      </c>
      <c r="B173" s="13" t="s">
        <v>3</v>
      </c>
      <c r="C173" s="3">
        <v>0.34375</v>
      </c>
      <c r="D173" s="6">
        <f t="shared" si="2"/>
        <v>14.999999999999947</v>
      </c>
      <c r="E173" s="6">
        <f>SUMIF($B$3:B173,B173,$D$3:D173)</f>
        <v>102.99999999999923</v>
      </c>
      <c r="F173" s="5" t="str">
        <f>IF(E173&gt;=120,COUNTIFS($B$4:B173,B173,$E$4:E173,"&gt;=120",$D$4:D173,"&gt;0"),"")</f>
        <v/>
      </c>
      <c r="G173" s="14" t="str">
        <f>IF(OR(D173=0,ISERROR(VALUE(F173))),"",VLOOKUP(F173,جزاء,2))</f>
        <v/>
      </c>
      <c r="H173" s="4"/>
    </row>
    <row r="174" spans="1:8" x14ac:dyDescent="0.25">
      <c r="A174" s="2">
        <v>41346</v>
      </c>
      <c r="B174" s="13" t="s">
        <v>4</v>
      </c>
      <c r="C174" s="3">
        <v>0.33194444444444443</v>
      </c>
      <c r="D174" s="6">
        <f t="shared" si="2"/>
        <v>0</v>
      </c>
      <c r="E174" s="6">
        <f>SUMIF($B$3:B174,B174,$D$3:D174)</f>
        <v>69.999999999999019</v>
      </c>
      <c r="F174" s="5" t="str">
        <f>IF(E174&gt;=120,COUNTIFS($B$4:B174,B174,$E$4:E174,"&gt;=120",$D$4:D174,"&gt;0"),"")</f>
        <v/>
      </c>
      <c r="G174" s="14" t="str">
        <f>IF(OR(D174=0,ISERROR(VALUE(F174))),"",VLOOKUP(F174,جزاء,2))</f>
        <v/>
      </c>
    </row>
    <row r="175" spans="1:8" x14ac:dyDescent="0.25">
      <c r="A175" s="2">
        <v>41346</v>
      </c>
      <c r="B175" s="13" t="s">
        <v>5</v>
      </c>
      <c r="C175" s="3">
        <v>0.33958333333333329</v>
      </c>
      <c r="D175" s="6">
        <f t="shared" si="2"/>
        <v>8.9999999999998881</v>
      </c>
      <c r="E175" s="6">
        <f>SUMIF($B$3:B175,B175,$D$3:D175)</f>
        <v>83.999999999999147</v>
      </c>
      <c r="F175" s="5" t="str">
        <f>IF(E175&gt;=120,COUNTIFS($B$4:B175,B175,$E$4:E175,"&gt;=120",$D$4:D175,"&gt;0"),"")</f>
        <v/>
      </c>
      <c r="G175" s="14" t="str">
        <f>IF(OR(D175=0,ISERROR(VALUE(F175))),"",VLOOKUP(F175,جزاء,2))</f>
        <v/>
      </c>
    </row>
    <row r="176" spans="1:8" x14ac:dyDescent="0.25">
      <c r="A176" s="2">
        <v>41346</v>
      </c>
      <c r="B176" s="13" t="s">
        <v>6</v>
      </c>
      <c r="C176" s="3">
        <v>0.34097222222222218</v>
      </c>
      <c r="D176" s="6">
        <f t="shared" si="2"/>
        <v>10.999999999999881</v>
      </c>
      <c r="E176" s="6">
        <f>SUMIF($B$3:B176,B176,$D$3:D176)</f>
        <v>84.999999999998991</v>
      </c>
      <c r="F176" s="5" t="str">
        <f>IF(E176&gt;=120,COUNTIFS($B$4:B176,B176,$E$4:E176,"&gt;=120",$D$4:D176,"&gt;0"),"")</f>
        <v/>
      </c>
      <c r="G176" s="14" t="str">
        <f>IF(OR(D176=0,ISERROR(VALUE(F176))),"",VLOOKUP(F176,جزاء,2))</f>
        <v/>
      </c>
    </row>
    <row r="177" spans="1:8" x14ac:dyDescent="0.25">
      <c r="A177" s="2">
        <v>41346</v>
      </c>
      <c r="B177" s="13" t="s">
        <v>7</v>
      </c>
      <c r="C177" s="3">
        <v>0.33194444444444443</v>
      </c>
      <c r="D177" s="6">
        <f t="shared" si="2"/>
        <v>0</v>
      </c>
      <c r="E177" s="6">
        <f>SUMIF($B$3:B177,B177,$D$3:D177)</f>
        <v>68.999999999999361</v>
      </c>
      <c r="F177" s="5" t="str">
        <f>IF(E177&gt;=120,COUNTIFS($B$4:B177,B177,$E$4:E177,"&gt;=120",$D$4:D177,"&gt;0"),"")</f>
        <v/>
      </c>
      <c r="G177" s="14" t="str">
        <f>IF(OR(D177=0,ISERROR(VALUE(F177))),"",VLOOKUP(F177,جزاء,2))</f>
        <v/>
      </c>
    </row>
    <row r="178" spans="1:8" x14ac:dyDescent="0.25">
      <c r="A178" s="2">
        <v>41346</v>
      </c>
      <c r="B178" s="13" t="s">
        <v>8</v>
      </c>
      <c r="C178" s="3">
        <v>0.33263888888888887</v>
      </c>
      <c r="D178" s="6">
        <f t="shared" si="2"/>
        <v>0</v>
      </c>
      <c r="E178" s="6">
        <f>SUMIF($B$3:B178,B178,$D$3:D178)</f>
        <v>96.999999999999005</v>
      </c>
      <c r="F178" s="5" t="str">
        <f>IF(E178&gt;=120,COUNTIFS($B$4:B178,B178,$E$4:E178,"&gt;=120",$D$4:D178,"&gt;0"),"")</f>
        <v/>
      </c>
      <c r="G178" s="14" t="str">
        <f>IF(OR(D178=0,ISERROR(VALUE(F178))),"",VLOOKUP(F178,جزاء,2))</f>
        <v/>
      </c>
    </row>
    <row r="179" spans="1:8" x14ac:dyDescent="0.25">
      <c r="A179" s="2">
        <v>41346</v>
      </c>
      <c r="B179" s="13" t="s">
        <v>9</v>
      </c>
      <c r="C179" s="3">
        <v>0.33958333333333329</v>
      </c>
      <c r="D179" s="6">
        <f t="shared" si="2"/>
        <v>8.9999999999998881</v>
      </c>
      <c r="E179" s="6">
        <f>SUMIF($B$3:B179,B179,$D$3:D179)</f>
        <v>88.999999999999048</v>
      </c>
      <c r="F179" s="5" t="str">
        <f>IF(E179&gt;=120,COUNTIFS($B$4:B179,B179,$E$4:E179,"&gt;=120",$D$4:D179,"&gt;0"),"")</f>
        <v/>
      </c>
      <c r="G179" s="14" t="str">
        <f>IF(OR(D179=0,ISERROR(VALUE(F179))),"",VLOOKUP(F179,جزاء,2))</f>
        <v/>
      </c>
    </row>
    <row r="180" spans="1:8" x14ac:dyDescent="0.25">
      <c r="A180" s="2">
        <v>41346</v>
      </c>
      <c r="B180" s="13" t="s">
        <v>10</v>
      </c>
      <c r="C180" s="3">
        <v>0.33749999999999997</v>
      </c>
      <c r="D180" s="6">
        <f t="shared" si="2"/>
        <v>5.9999999999998987</v>
      </c>
      <c r="E180" s="6">
        <f>SUMIF($B$3:B180,B180,$D$3:D180)</f>
        <v>129.99999999999906</v>
      </c>
      <c r="F180" s="5">
        <f>IF(E180&gt;=120,COUNTIFS($B$4:B180,B180,$E$4:E180,"&gt;=120",$D$4:D180,"&gt;0"),"")</f>
        <v>2</v>
      </c>
      <c r="G180" s="14" t="str">
        <f>IF(OR(D180=0,ISERROR(VALUE(F180))),"",VLOOKUP(F180,جزاء,2))</f>
        <v>خصم 10% من اليوم</v>
      </c>
    </row>
    <row r="181" spans="1:8" x14ac:dyDescent="0.25">
      <c r="A181" s="2">
        <v>41346</v>
      </c>
      <c r="B181" s="13" t="s">
        <v>11</v>
      </c>
      <c r="C181" s="3">
        <v>0.33402777777777776</v>
      </c>
      <c r="D181" s="6">
        <f t="shared" si="2"/>
        <v>0.99999999999991651</v>
      </c>
      <c r="E181" s="6">
        <f>SUMIF($B$3:B181,B181,$D$3:D181)</f>
        <v>111.99999999999895</v>
      </c>
      <c r="F181" s="5" t="str">
        <f>IF(E181&gt;=120,COUNTIFS($B$4:B181,B181,$E$4:E181,"&gt;=120",$D$4:D181,"&gt;0"),"")</f>
        <v/>
      </c>
      <c r="G181" s="14" t="str">
        <f>IF(OR(D181=0,ISERROR(VALUE(F181))),"",VLOOKUP(F181,جزاء,2))</f>
        <v/>
      </c>
    </row>
    <row r="182" spans="1:8" x14ac:dyDescent="0.25">
      <c r="A182" s="2">
        <v>41346</v>
      </c>
      <c r="B182" s="13" t="s">
        <v>12</v>
      </c>
      <c r="C182" s="3">
        <v>0.34305555555555556</v>
      </c>
      <c r="D182" s="6">
        <f t="shared" si="2"/>
        <v>13.99999999999995</v>
      </c>
      <c r="E182" s="6">
        <f>SUMIF($B$3:B182,B182,$D$3:D182)</f>
        <v>90.999999999999119</v>
      </c>
      <c r="F182" s="5" t="str">
        <f>IF(E182&gt;=120,COUNTIFS($B$4:B182,B182,$E$4:E182,"&gt;=120",$D$4:D182,"&gt;0"),"")</f>
        <v/>
      </c>
      <c r="G182" s="14" t="str">
        <f>IF(OR(D182=0,ISERROR(VALUE(F182))),"",VLOOKUP(F182,جزاء,2))</f>
        <v/>
      </c>
    </row>
    <row r="183" spans="1:8" x14ac:dyDescent="0.25">
      <c r="A183" s="2">
        <v>41346</v>
      </c>
      <c r="B183" s="13" t="s">
        <v>13</v>
      </c>
      <c r="C183" s="3">
        <v>0.33055555555555555</v>
      </c>
      <c r="D183" s="6">
        <f t="shared" si="2"/>
        <v>0</v>
      </c>
      <c r="E183" s="6">
        <f>SUMIF($B$3:B183,B183,$D$3:D183)</f>
        <v>106.9999999999992</v>
      </c>
      <c r="F183" s="5" t="str">
        <f>IF(E183&gt;=120,COUNTIFS($B$4:B183,B183,$E$4:E183,"&gt;=120",$D$4:D183,"&gt;0"),"")</f>
        <v/>
      </c>
      <c r="G183" s="14" t="str">
        <f>IF(OR(D183=0,ISERROR(VALUE(F183))),"",VLOOKUP(F183,جزاء,2))</f>
        <v/>
      </c>
    </row>
    <row r="184" spans="1:8" x14ac:dyDescent="0.25">
      <c r="A184" s="2">
        <v>41346</v>
      </c>
      <c r="B184" s="13" t="s">
        <v>14</v>
      </c>
      <c r="C184" s="3">
        <v>0.33333333333333331</v>
      </c>
      <c r="D184" s="6">
        <f t="shared" si="2"/>
        <v>0</v>
      </c>
      <c r="E184" s="6">
        <f>SUMIF($B$3:B184,B184,$D$3:D184)</f>
        <v>62.999999999999297</v>
      </c>
      <c r="F184" s="5" t="str">
        <f>IF(E184&gt;=120,COUNTIFS($B$4:B184,B184,$E$4:E184,"&gt;=120",$D$4:D184,"&gt;0"),"")</f>
        <v/>
      </c>
      <c r="G184" s="14" t="str">
        <f>IF(OR(D184=0,ISERROR(VALUE(F184))),"",VLOOKUP(F184,جزاء,2))</f>
        <v/>
      </c>
    </row>
    <row r="185" spans="1:8" x14ac:dyDescent="0.25">
      <c r="A185" s="2">
        <v>41346</v>
      </c>
      <c r="B185" s="13" t="s">
        <v>15</v>
      </c>
      <c r="C185" s="3">
        <v>0.34097222222222218</v>
      </c>
      <c r="D185" s="6">
        <f t="shared" si="2"/>
        <v>10.999999999999881</v>
      </c>
      <c r="E185" s="6">
        <f>SUMIF($B$3:B185,B185,$D$3:D185)</f>
        <v>118.99999999999895</v>
      </c>
      <c r="F185" s="5" t="str">
        <f>IF(E185&gt;=120,COUNTIFS($B$4:B185,B185,$E$4:E185,"&gt;=120",$D$4:D185,"&gt;0"),"")</f>
        <v/>
      </c>
      <c r="G185" s="14" t="str">
        <f>IF(OR(D185=0,ISERROR(VALUE(F185))),"",VLOOKUP(F185,جزاء,2))</f>
        <v/>
      </c>
    </row>
    <row r="186" spans="1:8" x14ac:dyDescent="0.25">
      <c r="A186" s="2">
        <v>41347</v>
      </c>
      <c r="B186" s="13" t="s">
        <v>3</v>
      </c>
      <c r="C186" s="3">
        <v>0.33333333333333331</v>
      </c>
      <c r="D186" s="6">
        <f t="shared" si="2"/>
        <v>0</v>
      </c>
      <c r="E186" s="6">
        <f>SUMIF($B$3:B186,B186,$D$3:D186)</f>
        <v>102.99999999999923</v>
      </c>
      <c r="F186" s="5" t="str">
        <f>IF(E186&gt;=120,COUNTIFS($B$4:B186,B186,$E$4:E186,"&gt;=120",$D$4:D186,"&gt;0"),"")</f>
        <v/>
      </c>
      <c r="G186" s="14" t="str">
        <f>IF(OR(D186=0,ISERROR(VALUE(F186))),"",VLOOKUP(F186,جزاء,2))</f>
        <v/>
      </c>
      <c r="H186" s="4"/>
    </row>
    <row r="187" spans="1:8" x14ac:dyDescent="0.25">
      <c r="A187" s="2">
        <v>41347</v>
      </c>
      <c r="B187" s="13" t="s">
        <v>4</v>
      </c>
      <c r="C187" s="3">
        <v>0.3298611111111111</v>
      </c>
      <c r="D187" s="6">
        <f t="shared" si="2"/>
        <v>0</v>
      </c>
      <c r="E187" s="6">
        <f>SUMIF($B$3:B187,B187,$D$3:D187)</f>
        <v>69.999999999999019</v>
      </c>
      <c r="F187" s="5" t="str">
        <f>IF(E187&gt;=120,COUNTIFS($B$4:B187,B187,$E$4:E187,"&gt;=120",$D$4:D187,"&gt;0"),"")</f>
        <v/>
      </c>
      <c r="G187" s="14" t="str">
        <f>IF(OR(D187=0,ISERROR(VALUE(F187))),"",VLOOKUP(F187,جزاء,2))</f>
        <v/>
      </c>
    </row>
    <row r="188" spans="1:8" x14ac:dyDescent="0.25">
      <c r="A188" s="2">
        <v>41347</v>
      </c>
      <c r="B188" s="13" t="s">
        <v>5</v>
      </c>
      <c r="C188" s="3">
        <v>0.33055555555555555</v>
      </c>
      <c r="D188" s="6">
        <f t="shared" si="2"/>
        <v>0</v>
      </c>
      <c r="E188" s="6">
        <f>SUMIF($B$3:B188,B188,$D$3:D188)</f>
        <v>83.999999999999147</v>
      </c>
      <c r="F188" s="5" t="str">
        <f>IF(E188&gt;=120,COUNTIFS($B$4:B188,B188,$E$4:E188,"&gt;=120",$D$4:D188,"&gt;0"),"")</f>
        <v/>
      </c>
      <c r="G188" s="14" t="str">
        <f>IF(OR(D188=0,ISERROR(VALUE(F188))),"",VLOOKUP(F188,جزاء,2))</f>
        <v/>
      </c>
    </row>
    <row r="189" spans="1:8" x14ac:dyDescent="0.25">
      <c r="A189" s="2">
        <v>41347</v>
      </c>
      <c r="B189" s="13" t="s">
        <v>6</v>
      </c>
      <c r="C189" s="3">
        <v>0.33611111111111108</v>
      </c>
      <c r="D189" s="6">
        <f t="shared" si="2"/>
        <v>3.9999999999999059</v>
      </c>
      <c r="E189" s="6">
        <f>SUMIF($B$3:B189,B189,$D$3:D189)</f>
        <v>88.999999999998892</v>
      </c>
      <c r="F189" s="5" t="str">
        <f>IF(E189&gt;=120,COUNTIFS($B$4:B189,B189,$E$4:E189,"&gt;=120",$D$4:D189,"&gt;0"),"")</f>
        <v/>
      </c>
      <c r="G189" s="14" t="str">
        <f>IF(OR(D189=0,ISERROR(VALUE(F189))),"",VLOOKUP(F189,جزاء,2))</f>
        <v/>
      </c>
    </row>
    <row r="190" spans="1:8" x14ac:dyDescent="0.25">
      <c r="A190" s="2">
        <v>41347</v>
      </c>
      <c r="B190" s="13" t="s">
        <v>7</v>
      </c>
      <c r="C190" s="3">
        <v>0.34305555555555556</v>
      </c>
      <c r="D190" s="6">
        <f t="shared" si="2"/>
        <v>13.99999999999995</v>
      </c>
      <c r="E190" s="6">
        <f>SUMIF($B$3:B190,B190,$D$3:D190)</f>
        <v>82.999999999999318</v>
      </c>
      <c r="F190" s="5" t="str">
        <f>IF(E190&gt;=120,COUNTIFS($B$4:B190,B190,$E$4:E190,"&gt;=120",$D$4:D190,"&gt;0"),"")</f>
        <v/>
      </c>
      <c r="G190" s="14" t="str">
        <f>IF(OR(D190=0,ISERROR(VALUE(F190))),"",VLOOKUP(F190,جزاء,2))</f>
        <v/>
      </c>
    </row>
    <row r="191" spans="1:8" x14ac:dyDescent="0.25">
      <c r="A191" s="2">
        <v>41347</v>
      </c>
      <c r="B191" s="13" t="s">
        <v>8</v>
      </c>
      <c r="C191" s="3">
        <v>0.33541666666666664</v>
      </c>
      <c r="D191" s="6">
        <f t="shared" si="2"/>
        <v>2.9999999999999094</v>
      </c>
      <c r="E191" s="6">
        <f>SUMIF($B$3:B191,B191,$D$3:D191)</f>
        <v>99.99999999999892</v>
      </c>
      <c r="F191" s="5" t="str">
        <f>IF(E191&gt;=120,COUNTIFS($B$4:B191,B191,$E$4:E191,"&gt;=120",$D$4:D191,"&gt;0"),"")</f>
        <v/>
      </c>
      <c r="G191" s="14" t="str">
        <f>IF(OR(D191=0,ISERROR(VALUE(F191))),"",VLOOKUP(F191,جزاء,2))</f>
        <v/>
      </c>
    </row>
    <row r="192" spans="1:8" x14ac:dyDescent="0.25">
      <c r="A192" s="2">
        <v>41347</v>
      </c>
      <c r="B192" s="13" t="s">
        <v>9</v>
      </c>
      <c r="C192" s="3">
        <v>0.33333333333333331</v>
      </c>
      <c r="D192" s="6">
        <f t="shared" si="2"/>
        <v>0</v>
      </c>
      <c r="E192" s="6">
        <f>SUMIF($B$3:B192,B192,$D$3:D192)</f>
        <v>88.999999999999048</v>
      </c>
      <c r="F192" s="5" t="str">
        <f>IF(E192&gt;=120,COUNTIFS($B$4:B192,B192,$E$4:E192,"&gt;=120",$D$4:D192,"&gt;0"),"")</f>
        <v/>
      </c>
      <c r="G192" s="14" t="str">
        <f>IF(OR(D192=0,ISERROR(VALUE(F192))),"",VLOOKUP(F192,جزاء,2))</f>
        <v/>
      </c>
    </row>
    <row r="193" spans="1:8" x14ac:dyDescent="0.25">
      <c r="A193" s="2">
        <v>41347</v>
      </c>
      <c r="B193" s="13" t="s">
        <v>10</v>
      </c>
      <c r="C193" s="3">
        <v>0.33055555555555555</v>
      </c>
      <c r="D193" s="6">
        <f t="shared" si="2"/>
        <v>0</v>
      </c>
      <c r="E193" s="6">
        <f>SUMIF($B$3:B193,B193,$D$3:D193)</f>
        <v>129.99999999999906</v>
      </c>
      <c r="F193" s="5">
        <f>IF(E193&gt;=120,COUNTIFS($B$4:B193,B193,$E$4:E193,"&gt;=120",$D$4:D193,"&gt;0"),"")</f>
        <v>2</v>
      </c>
      <c r="G193" s="14" t="str">
        <f>IF(OR(D193=0,ISERROR(VALUE(F193))),"",VLOOKUP(F193,جزاء,2))</f>
        <v/>
      </c>
    </row>
    <row r="194" spans="1:8" x14ac:dyDescent="0.25">
      <c r="A194" s="2">
        <v>41347</v>
      </c>
      <c r="B194" s="13" t="s">
        <v>11</v>
      </c>
      <c r="C194" s="3">
        <v>0.33402777777777776</v>
      </c>
      <c r="D194" s="6">
        <f t="shared" si="2"/>
        <v>0.99999999999991651</v>
      </c>
      <c r="E194" s="6">
        <f>SUMIF($B$3:B194,B194,$D$3:D194)</f>
        <v>112.99999999999886</v>
      </c>
      <c r="F194" s="5" t="str">
        <f>IF(E194&gt;=120,COUNTIFS($B$4:B194,B194,$E$4:E194,"&gt;=120",$D$4:D194,"&gt;0"),"")</f>
        <v/>
      </c>
      <c r="G194" s="14" t="str">
        <f>IF(OR(D194=0,ISERROR(VALUE(F194))),"",VLOOKUP(F194,جزاء,2))</f>
        <v/>
      </c>
    </row>
    <row r="195" spans="1:8" x14ac:dyDescent="0.25">
      <c r="A195" s="2">
        <v>41347</v>
      </c>
      <c r="B195" s="13" t="s">
        <v>12</v>
      </c>
      <c r="C195" s="3">
        <v>0.34305555555555556</v>
      </c>
      <c r="D195" s="6">
        <f t="shared" si="2"/>
        <v>13.99999999999995</v>
      </c>
      <c r="E195" s="6">
        <f>SUMIF($B$3:B195,B195,$D$3:D195)</f>
        <v>104.99999999999906</v>
      </c>
      <c r="F195" s="5" t="str">
        <f>IF(E195&gt;=120,COUNTIFS($B$4:B195,B195,$E$4:E195,"&gt;=120",$D$4:D195,"&gt;0"),"")</f>
        <v/>
      </c>
      <c r="G195" s="14" t="str">
        <f>IF(OR(D195=0,ISERROR(VALUE(F195))),"",VLOOKUP(F195,جزاء,2))</f>
        <v/>
      </c>
    </row>
    <row r="196" spans="1:8" x14ac:dyDescent="0.25">
      <c r="A196" s="2">
        <v>41347</v>
      </c>
      <c r="B196" s="13" t="s">
        <v>13</v>
      </c>
      <c r="C196" s="3">
        <v>0.33333333333333331</v>
      </c>
      <c r="D196" s="6">
        <f t="shared" si="2"/>
        <v>0</v>
      </c>
      <c r="E196" s="6">
        <f>SUMIF($B$3:B196,B196,$D$3:D196)</f>
        <v>106.9999999999992</v>
      </c>
      <c r="F196" s="5" t="str">
        <f>IF(E196&gt;=120,COUNTIFS($B$4:B196,B196,$E$4:E196,"&gt;=120",$D$4:D196,"&gt;0"),"")</f>
        <v/>
      </c>
      <c r="G196" s="14" t="str">
        <f>IF(OR(D196=0,ISERROR(VALUE(F196))),"",VLOOKUP(F196,جزاء,2))</f>
        <v/>
      </c>
    </row>
    <row r="197" spans="1:8" x14ac:dyDescent="0.25">
      <c r="A197" s="2">
        <v>41347</v>
      </c>
      <c r="B197" s="13" t="s">
        <v>14</v>
      </c>
      <c r="C197" s="3">
        <v>0.33124999999999999</v>
      </c>
      <c r="D197" s="6">
        <f t="shared" ref="D197:D260" si="3">IF(C197-$C$1&lt;0,0,(C197-$C$1)*60*24)</f>
        <v>0</v>
      </c>
      <c r="E197" s="6">
        <f>SUMIF($B$3:B197,B197,$D$3:D197)</f>
        <v>62.999999999999297</v>
      </c>
      <c r="F197" s="5" t="str">
        <f>IF(E197&gt;=120,COUNTIFS($B$4:B197,B197,$E$4:E197,"&gt;=120",$D$4:D197,"&gt;0"),"")</f>
        <v/>
      </c>
      <c r="G197" s="14" t="str">
        <f>IF(OR(D197=0,ISERROR(VALUE(F197))),"",VLOOKUP(F197,جزاء,2))</f>
        <v/>
      </c>
    </row>
    <row r="198" spans="1:8" x14ac:dyDescent="0.25">
      <c r="A198" s="2">
        <v>41347</v>
      </c>
      <c r="B198" s="13" t="s">
        <v>15</v>
      </c>
      <c r="C198" s="3">
        <v>0.33958333333333329</v>
      </c>
      <c r="D198" s="6">
        <f t="shared" si="3"/>
        <v>8.9999999999998881</v>
      </c>
      <c r="E198" s="6">
        <f>SUMIF($B$3:B198,B198,$D$3:D198)</f>
        <v>127.99999999999883</v>
      </c>
      <c r="F198" s="5">
        <f>IF(E198&gt;=120,COUNTIFS($B$4:B198,B198,$E$4:E198,"&gt;=120",$D$4:D198,"&gt;0"),"")</f>
        <v>1</v>
      </c>
      <c r="G198" s="14" t="str">
        <f>IF(OR(D198=0,ISERROR(VALUE(F198))),"",VLOOKUP(F198,جزاء,2))</f>
        <v>إنذار كتابى</v>
      </c>
    </row>
    <row r="199" spans="1:8" x14ac:dyDescent="0.25">
      <c r="A199" s="2">
        <v>41348</v>
      </c>
      <c r="B199" s="13" t="s">
        <v>3</v>
      </c>
      <c r="C199" s="3">
        <v>0.33819444444444441</v>
      </c>
      <c r="D199" s="6">
        <f t="shared" si="3"/>
        <v>6.9999999999998952</v>
      </c>
      <c r="E199" s="6">
        <f>SUMIF($B$3:B199,B199,$D$3:D199)</f>
        <v>109.99999999999913</v>
      </c>
      <c r="F199" s="5" t="str">
        <f>IF(E199&gt;=120,COUNTIFS($B$4:B199,B199,$E$4:E199,"&gt;=120",$D$4:D199,"&gt;0"),"")</f>
        <v/>
      </c>
      <c r="G199" s="14" t="str">
        <f>IF(OR(D199=0,ISERROR(VALUE(F199))),"",VLOOKUP(F199,جزاء,2))</f>
        <v/>
      </c>
      <c r="H199" s="4"/>
    </row>
    <row r="200" spans="1:8" x14ac:dyDescent="0.25">
      <c r="A200" s="2">
        <v>41348</v>
      </c>
      <c r="B200" s="13" t="s">
        <v>4</v>
      </c>
      <c r="C200" s="3">
        <v>0.34166666666666667</v>
      </c>
      <c r="D200" s="6">
        <f t="shared" si="3"/>
        <v>11.999999999999957</v>
      </c>
      <c r="E200" s="6">
        <f>SUMIF($B$3:B200,B200,$D$3:D200)</f>
        <v>81.999999999998977</v>
      </c>
      <c r="F200" s="5" t="str">
        <f>IF(E200&gt;=120,COUNTIFS($B$4:B200,B200,$E$4:E200,"&gt;=120",$D$4:D200,"&gt;0"),"")</f>
        <v/>
      </c>
      <c r="G200" s="14" t="str">
        <f>IF(OR(D200=0,ISERROR(VALUE(F200))),"",VLOOKUP(F200,جزاء,2))</f>
        <v/>
      </c>
    </row>
    <row r="201" spans="1:8" x14ac:dyDescent="0.25">
      <c r="A201" s="2">
        <v>41348</v>
      </c>
      <c r="B201" s="13" t="s">
        <v>5</v>
      </c>
      <c r="C201" s="3">
        <v>0.33819444444444441</v>
      </c>
      <c r="D201" s="6">
        <f t="shared" si="3"/>
        <v>6.9999999999998952</v>
      </c>
      <c r="E201" s="6">
        <f>SUMIF($B$3:B201,B201,$D$3:D201)</f>
        <v>90.999999999999048</v>
      </c>
      <c r="F201" s="5" t="str">
        <f>IF(E201&gt;=120,COUNTIFS($B$4:B201,B201,$E$4:E201,"&gt;=120",$D$4:D201,"&gt;0"),"")</f>
        <v/>
      </c>
      <c r="G201" s="14" t="str">
        <f>IF(OR(D201=0,ISERROR(VALUE(F201))),"",VLOOKUP(F201,جزاء,2))</f>
        <v/>
      </c>
    </row>
    <row r="202" spans="1:8" x14ac:dyDescent="0.25">
      <c r="A202" s="2">
        <v>41348</v>
      </c>
      <c r="B202" s="13" t="s">
        <v>6</v>
      </c>
      <c r="C202" s="3">
        <v>0.33263888888888887</v>
      </c>
      <c r="D202" s="6">
        <f t="shared" si="3"/>
        <v>0</v>
      </c>
      <c r="E202" s="6">
        <f>SUMIF($B$3:B202,B202,$D$3:D202)</f>
        <v>88.999999999998892</v>
      </c>
      <c r="F202" s="5" t="str">
        <f>IF(E202&gt;=120,COUNTIFS($B$4:B202,B202,$E$4:E202,"&gt;=120",$D$4:D202,"&gt;0"),"")</f>
        <v/>
      </c>
      <c r="G202" s="14" t="str">
        <f>IF(OR(D202=0,ISERROR(VALUE(F202))),"",VLOOKUP(F202,جزاء,2))</f>
        <v/>
      </c>
    </row>
    <row r="203" spans="1:8" x14ac:dyDescent="0.25">
      <c r="A203" s="2">
        <v>41348</v>
      </c>
      <c r="B203" s="13" t="s">
        <v>7</v>
      </c>
      <c r="C203" s="3">
        <v>0.33541666666666664</v>
      </c>
      <c r="D203" s="6">
        <f t="shared" si="3"/>
        <v>2.9999999999999094</v>
      </c>
      <c r="E203" s="6">
        <f>SUMIF($B$3:B203,B203,$D$3:D203)</f>
        <v>85.999999999999233</v>
      </c>
      <c r="F203" s="5" t="str">
        <f>IF(E203&gt;=120,COUNTIFS($B$4:B203,B203,$E$4:E203,"&gt;=120",$D$4:D203,"&gt;0"),"")</f>
        <v/>
      </c>
      <c r="G203" s="14" t="str">
        <f>IF(OR(D203=0,ISERROR(VALUE(F203))),"",VLOOKUP(F203,جزاء,2))</f>
        <v/>
      </c>
    </row>
    <row r="204" spans="1:8" x14ac:dyDescent="0.25">
      <c r="A204" s="2">
        <v>41348</v>
      </c>
      <c r="B204" s="13" t="s">
        <v>8</v>
      </c>
      <c r="C204" s="3">
        <v>0.33263888888888887</v>
      </c>
      <c r="D204" s="6">
        <f t="shared" si="3"/>
        <v>0</v>
      </c>
      <c r="E204" s="6">
        <f>SUMIF($B$3:B204,B204,$D$3:D204)</f>
        <v>99.99999999999892</v>
      </c>
      <c r="F204" s="5" t="str">
        <f>IF(E204&gt;=120,COUNTIFS($B$4:B204,B204,$E$4:E204,"&gt;=120",$D$4:D204,"&gt;0"),"")</f>
        <v/>
      </c>
      <c r="G204" s="14" t="str">
        <f>IF(OR(D204=0,ISERROR(VALUE(F204))),"",VLOOKUP(F204,جزاء,2))</f>
        <v/>
      </c>
    </row>
    <row r="205" spans="1:8" x14ac:dyDescent="0.25">
      <c r="A205" s="2">
        <v>41348</v>
      </c>
      <c r="B205" s="13" t="s">
        <v>9</v>
      </c>
      <c r="C205" s="3">
        <v>0.34305555555555556</v>
      </c>
      <c r="D205" s="6">
        <f t="shared" si="3"/>
        <v>13.99999999999995</v>
      </c>
      <c r="E205" s="6">
        <f>SUMIF($B$3:B205,B205,$D$3:D205)</f>
        <v>102.99999999999901</v>
      </c>
      <c r="F205" s="5" t="str">
        <f>IF(E205&gt;=120,COUNTIFS($B$4:B205,B205,$E$4:E205,"&gt;=120",$D$4:D205,"&gt;0"),"")</f>
        <v/>
      </c>
      <c r="G205" s="14" t="str">
        <f>IF(OR(D205=0,ISERROR(VALUE(F205))),"",VLOOKUP(F205,جزاء,2))</f>
        <v/>
      </c>
    </row>
    <row r="206" spans="1:8" x14ac:dyDescent="0.25">
      <c r="A206" s="2">
        <v>41348</v>
      </c>
      <c r="B206" s="13" t="s">
        <v>10</v>
      </c>
      <c r="C206" s="3">
        <v>0.33611111111111108</v>
      </c>
      <c r="D206" s="6">
        <f t="shared" si="3"/>
        <v>3.9999999999999059</v>
      </c>
      <c r="E206" s="6">
        <f>SUMIF($B$3:B206,B206,$D$3:D206)</f>
        <v>133.99999999999898</v>
      </c>
      <c r="F206" s="5">
        <f>IF(E206&gt;=120,COUNTIFS($B$4:B206,B206,$E$4:E206,"&gt;=120",$D$4:D206,"&gt;0"),"")</f>
        <v>3</v>
      </c>
      <c r="G206" s="14" t="str">
        <f>IF(OR(D206=0,ISERROR(VALUE(F206))),"",VLOOKUP(F206,جزاء,2))</f>
        <v>خصم 15% من اليوم</v>
      </c>
    </row>
    <row r="207" spans="1:8" x14ac:dyDescent="0.25">
      <c r="A207" s="2">
        <v>41348</v>
      </c>
      <c r="B207" s="13" t="s">
        <v>11</v>
      </c>
      <c r="C207" s="3">
        <v>0.33888888888888885</v>
      </c>
      <c r="D207" s="6">
        <f t="shared" si="3"/>
        <v>7.9999999999998916</v>
      </c>
      <c r="E207" s="6">
        <f>SUMIF($B$3:B207,B207,$D$3:D207)</f>
        <v>120.99999999999875</v>
      </c>
      <c r="F207" s="5">
        <f>IF(E207&gt;=120,COUNTIFS($B$4:B207,B207,$E$4:E207,"&gt;=120",$D$4:D207,"&gt;0"),"")</f>
        <v>1</v>
      </c>
      <c r="G207" s="14" t="str">
        <f>IF(OR(D207=0,ISERROR(VALUE(F207))),"",VLOOKUP(F207,جزاء,2))</f>
        <v>إنذار كتابى</v>
      </c>
    </row>
    <row r="208" spans="1:8" x14ac:dyDescent="0.25">
      <c r="A208" s="2">
        <v>41348</v>
      </c>
      <c r="B208" s="13" t="s">
        <v>12</v>
      </c>
      <c r="C208" s="3">
        <v>0.33333333333333331</v>
      </c>
      <c r="D208" s="6">
        <f t="shared" si="3"/>
        <v>0</v>
      </c>
      <c r="E208" s="6">
        <f>SUMIF($B$3:B208,B208,$D$3:D208)</f>
        <v>104.99999999999906</v>
      </c>
      <c r="F208" s="5" t="str">
        <f>IF(E208&gt;=120,COUNTIFS($B$4:B208,B208,$E$4:E208,"&gt;=120",$D$4:D208,"&gt;0"),"")</f>
        <v/>
      </c>
      <c r="G208" s="14" t="str">
        <f>IF(OR(D208=0,ISERROR(VALUE(F208))),"",VLOOKUP(F208,جزاء,2))</f>
        <v/>
      </c>
    </row>
    <row r="209" spans="1:8" x14ac:dyDescent="0.25">
      <c r="A209" s="2">
        <v>41348</v>
      </c>
      <c r="B209" s="13" t="s">
        <v>13</v>
      </c>
      <c r="C209" s="3">
        <v>0.34375</v>
      </c>
      <c r="D209" s="6">
        <f t="shared" si="3"/>
        <v>14.999999999999947</v>
      </c>
      <c r="E209" s="6">
        <f>SUMIF($B$3:B209,B209,$D$3:D209)</f>
        <v>121.99999999999915</v>
      </c>
      <c r="F209" s="5">
        <f>IF(E209&gt;=120,COUNTIFS($B$4:B209,B209,$E$4:E209,"&gt;=120",$D$4:D209,"&gt;0"),"")</f>
        <v>1</v>
      </c>
      <c r="G209" s="14" t="str">
        <f>IF(OR(D209=0,ISERROR(VALUE(F209))),"",VLOOKUP(F209,جزاء,2))</f>
        <v>إنذار كتابى</v>
      </c>
    </row>
    <row r="210" spans="1:8" x14ac:dyDescent="0.25">
      <c r="A210" s="2">
        <v>41348</v>
      </c>
      <c r="B210" s="13" t="s">
        <v>14</v>
      </c>
      <c r="C210" s="3">
        <v>0.33680555555555552</v>
      </c>
      <c r="D210" s="6">
        <f t="shared" si="3"/>
        <v>4.9999999999999023</v>
      </c>
      <c r="E210" s="6">
        <f>SUMIF($B$3:B210,B210,$D$3:D210)</f>
        <v>67.999999999999204</v>
      </c>
      <c r="F210" s="5" t="str">
        <f>IF(E210&gt;=120,COUNTIFS($B$4:B210,B210,$E$4:E210,"&gt;=120",$D$4:D210,"&gt;0"),"")</f>
        <v/>
      </c>
      <c r="G210" s="14" t="str">
        <f>IF(OR(D210=0,ISERROR(VALUE(F210))),"",VLOOKUP(F210,جزاء,2))</f>
        <v/>
      </c>
    </row>
    <row r="211" spans="1:8" x14ac:dyDescent="0.25">
      <c r="A211" s="2">
        <v>41348</v>
      </c>
      <c r="B211" s="13" t="s">
        <v>15</v>
      </c>
      <c r="C211" s="3">
        <v>0.33749999999999997</v>
      </c>
      <c r="D211" s="6">
        <f t="shared" si="3"/>
        <v>5.9999999999998987</v>
      </c>
      <c r="E211" s="6">
        <f>SUMIF($B$3:B211,B211,$D$3:D211)</f>
        <v>133.99999999999872</v>
      </c>
      <c r="F211" s="5">
        <f>IF(E211&gt;=120,COUNTIFS($B$4:B211,B211,$E$4:E211,"&gt;=120",$D$4:D211,"&gt;0"),"")</f>
        <v>2</v>
      </c>
      <c r="G211" s="14" t="str">
        <f>IF(OR(D211=0,ISERROR(VALUE(F211))),"",VLOOKUP(F211,جزاء,2))</f>
        <v>خصم 10% من اليوم</v>
      </c>
    </row>
    <row r="212" spans="1:8" x14ac:dyDescent="0.25">
      <c r="A212" s="2">
        <v>41349</v>
      </c>
      <c r="B212" s="13" t="s">
        <v>3</v>
      </c>
      <c r="C212" s="3">
        <v>0.34097222222222218</v>
      </c>
      <c r="D212" s="6">
        <f t="shared" si="3"/>
        <v>10.999999999999881</v>
      </c>
      <c r="E212" s="6">
        <f>SUMIF($B$3:B212,B212,$D$3:D212)</f>
        <v>120.99999999999902</v>
      </c>
      <c r="F212" s="5">
        <f>IF(E212&gt;=120,COUNTIFS($B$4:B212,B212,$E$4:E212,"&gt;=120",$D$4:D212,"&gt;0"),"")</f>
        <v>1</v>
      </c>
      <c r="G212" s="14" t="str">
        <f>IF(OR(D212=0,ISERROR(VALUE(F212))),"",VLOOKUP(F212,جزاء,2))</f>
        <v>إنذار كتابى</v>
      </c>
      <c r="H212" s="4"/>
    </row>
    <row r="213" spans="1:8" x14ac:dyDescent="0.25">
      <c r="A213" s="2">
        <v>41349</v>
      </c>
      <c r="B213" s="13" t="s">
        <v>4</v>
      </c>
      <c r="C213" s="3">
        <v>0.3298611111111111</v>
      </c>
      <c r="D213" s="6">
        <f t="shared" si="3"/>
        <v>0</v>
      </c>
      <c r="E213" s="6">
        <f>SUMIF($B$3:B213,B213,$D$3:D213)</f>
        <v>81.999999999998977</v>
      </c>
      <c r="F213" s="5" t="str">
        <f>IF(E213&gt;=120,COUNTIFS($B$4:B213,B213,$E$4:E213,"&gt;=120",$D$4:D213,"&gt;0"),"")</f>
        <v/>
      </c>
      <c r="G213" s="14" t="str">
        <f>IF(OR(D213=0,ISERROR(VALUE(F213))),"",VLOOKUP(F213,جزاء,2))</f>
        <v/>
      </c>
    </row>
    <row r="214" spans="1:8" x14ac:dyDescent="0.25">
      <c r="A214" s="2">
        <v>41349</v>
      </c>
      <c r="B214" s="13" t="s">
        <v>5</v>
      </c>
      <c r="C214" s="3">
        <v>0.33611111111111108</v>
      </c>
      <c r="D214" s="6">
        <f t="shared" si="3"/>
        <v>3.9999999999999059</v>
      </c>
      <c r="E214" s="6">
        <f>SUMIF($B$3:B214,B214,$D$3:D214)</f>
        <v>94.999999999998948</v>
      </c>
      <c r="F214" s="5" t="str">
        <f>IF(E214&gt;=120,COUNTIFS($B$4:B214,B214,$E$4:E214,"&gt;=120",$D$4:D214,"&gt;0"),"")</f>
        <v/>
      </c>
      <c r="G214" s="14" t="str">
        <f>IF(OR(D214=0,ISERROR(VALUE(F214))),"",VLOOKUP(F214,جزاء,2))</f>
        <v/>
      </c>
    </row>
    <row r="215" spans="1:8" x14ac:dyDescent="0.25">
      <c r="A215" s="2">
        <v>41349</v>
      </c>
      <c r="B215" s="13" t="s">
        <v>6</v>
      </c>
      <c r="C215" s="3">
        <v>0.3347222222222222</v>
      </c>
      <c r="D215" s="6">
        <f t="shared" si="3"/>
        <v>1.999999999999913</v>
      </c>
      <c r="E215" s="6">
        <f>SUMIF($B$3:B215,B215,$D$3:D215)</f>
        <v>90.999999999998806</v>
      </c>
      <c r="F215" s="5" t="str">
        <f>IF(E215&gt;=120,COUNTIFS($B$4:B215,B215,$E$4:E215,"&gt;=120",$D$4:D215,"&gt;0"),"")</f>
        <v/>
      </c>
      <c r="G215" s="14" t="str">
        <f>IF(OR(D215=0,ISERROR(VALUE(F215))),"",VLOOKUP(F215,جزاء,2))</f>
        <v/>
      </c>
    </row>
    <row r="216" spans="1:8" x14ac:dyDescent="0.25">
      <c r="A216" s="2">
        <v>41349</v>
      </c>
      <c r="B216" s="13" t="s">
        <v>7</v>
      </c>
      <c r="C216" s="3">
        <v>0.33680555555555552</v>
      </c>
      <c r="D216" s="6">
        <f t="shared" si="3"/>
        <v>4.9999999999999023</v>
      </c>
      <c r="E216" s="6">
        <f>SUMIF($B$3:B216,B216,$D$3:D216)</f>
        <v>90.999999999999133</v>
      </c>
      <c r="F216" s="5" t="str">
        <f>IF(E216&gt;=120,COUNTIFS($B$4:B216,B216,$E$4:E216,"&gt;=120",$D$4:D216,"&gt;0"),"")</f>
        <v/>
      </c>
      <c r="G216" s="14" t="str">
        <f>IF(OR(D216=0,ISERROR(VALUE(F216))),"",VLOOKUP(F216,جزاء,2))</f>
        <v/>
      </c>
    </row>
    <row r="217" spans="1:8" x14ac:dyDescent="0.25">
      <c r="A217" s="2">
        <v>41349</v>
      </c>
      <c r="B217" s="13" t="s">
        <v>8</v>
      </c>
      <c r="C217" s="3">
        <v>0.33194444444444443</v>
      </c>
      <c r="D217" s="6">
        <f t="shared" si="3"/>
        <v>0</v>
      </c>
      <c r="E217" s="6">
        <f>SUMIF($B$3:B217,B217,$D$3:D217)</f>
        <v>99.99999999999892</v>
      </c>
      <c r="F217" s="5" t="str">
        <f>IF(E217&gt;=120,COUNTIFS($B$4:B217,B217,$E$4:E217,"&gt;=120",$D$4:D217,"&gt;0"),"")</f>
        <v/>
      </c>
      <c r="G217" s="14" t="str">
        <f>IF(OR(D217=0,ISERROR(VALUE(F217))),"",VLOOKUP(F217,جزاء,2))</f>
        <v/>
      </c>
    </row>
    <row r="218" spans="1:8" x14ac:dyDescent="0.25">
      <c r="A218" s="2">
        <v>41349</v>
      </c>
      <c r="B218" s="13" t="s">
        <v>9</v>
      </c>
      <c r="C218" s="3">
        <v>0.33611111111111108</v>
      </c>
      <c r="D218" s="6">
        <f t="shared" si="3"/>
        <v>3.9999999999999059</v>
      </c>
      <c r="E218" s="6">
        <f>SUMIF($B$3:B218,B218,$D$3:D218)</f>
        <v>106.99999999999891</v>
      </c>
      <c r="F218" s="5" t="str">
        <f>IF(E218&gt;=120,COUNTIFS($B$4:B218,B218,$E$4:E218,"&gt;=120",$D$4:D218,"&gt;0"),"")</f>
        <v/>
      </c>
      <c r="G218" s="14" t="str">
        <f>IF(OR(D218=0,ISERROR(VALUE(F218))),"",VLOOKUP(F218,جزاء,2))</f>
        <v/>
      </c>
    </row>
    <row r="219" spans="1:8" x14ac:dyDescent="0.25">
      <c r="A219" s="2">
        <v>41349</v>
      </c>
      <c r="B219" s="13" t="s">
        <v>10</v>
      </c>
      <c r="C219" s="3">
        <v>0.33333333333333331</v>
      </c>
      <c r="D219" s="6">
        <f t="shared" si="3"/>
        <v>0</v>
      </c>
      <c r="E219" s="6">
        <f>SUMIF($B$3:B219,B219,$D$3:D219)</f>
        <v>133.99999999999898</v>
      </c>
      <c r="F219" s="5">
        <f>IF(E219&gt;=120,COUNTIFS($B$4:B219,B219,$E$4:E219,"&gt;=120",$D$4:D219,"&gt;0"),"")</f>
        <v>3</v>
      </c>
      <c r="G219" s="14" t="str">
        <f>IF(OR(D219=0,ISERROR(VALUE(F219))),"",VLOOKUP(F219,جزاء,2))</f>
        <v/>
      </c>
    </row>
    <row r="220" spans="1:8" x14ac:dyDescent="0.25">
      <c r="A220" s="2">
        <v>41349</v>
      </c>
      <c r="B220" s="13" t="s">
        <v>11</v>
      </c>
      <c r="C220" s="3">
        <v>0.34166666666666667</v>
      </c>
      <c r="D220" s="6">
        <f t="shared" si="3"/>
        <v>11.999999999999957</v>
      </c>
      <c r="E220" s="6">
        <f>SUMIF($B$3:B220,B220,$D$3:D220)</f>
        <v>132.99999999999869</v>
      </c>
      <c r="F220" s="5">
        <f>IF(E220&gt;=120,COUNTIFS($B$4:B220,B220,$E$4:E220,"&gt;=120",$D$4:D220,"&gt;0"),"")</f>
        <v>2</v>
      </c>
      <c r="G220" s="14" t="str">
        <f>IF(OR(D220=0,ISERROR(VALUE(F220))),"",VLOOKUP(F220,جزاء,2))</f>
        <v>خصم 10% من اليوم</v>
      </c>
    </row>
    <row r="221" spans="1:8" x14ac:dyDescent="0.25">
      <c r="A221" s="2">
        <v>41349</v>
      </c>
      <c r="B221" s="13" t="s">
        <v>12</v>
      </c>
      <c r="C221" s="3">
        <v>0.3298611111111111</v>
      </c>
      <c r="D221" s="6">
        <f t="shared" si="3"/>
        <v>0</v>
      </c>
      <c r="E221" s="6">
        <f>SUMIF($B$3:B221,B221,$D$3:D221)</f>
        <v>104.99999999999906</v>
      </c>
      <c r="F221" s="5" t="str">
        <f>IF(E221&gt;=120,COUNTIFS($B$4:B221,B221,$E$4:E221,"&gt;=120",$D$4:D221,"&gt;0"),"")</f>
        <v/>
      </c>
      <c r="G221" s="14" t="str">
        <f>IF(OR(D221=0,ISERROR(VALUE(F221))),"",VLOOKUP(F221,جزاء,2))</f>
        <v/>
      </c>
    </row>
    <row r="222" spans="1:8" x14ac:dyDescent="0.25">
      <c r="A222" s="2">
        <v>41349</v>
      </c>
      <c r="B222" s="13" t="s">
        <v>13</v>
      </c>
      <c r="C222" s="3">
        <v>0.34375</v>
      </c>
      <c r="D222" s="6">
        <f t="shared" si="3"/>
        <v>14.999999999999947</v>
      </c>
      <c r="E222" s="6">
        <f>SUMIF($B$3:B222,B222,$D$3:D222)</f>
        <v>136.99999999999909</v>
      </c>
      <c r="F222" s="5">
        <f>IF(E222&gt;=120,COUNTIFS($B$4:B222,B222,$E$4:E222,"&gt;=120",$D$4:D222,"&gt;0"),"")</f>
        <v>2</v>
      </c>
      <c r="G222" s="14" t="str">
        <f>IF(OR(D222=0,ISERROR(VALUE(F222))),"",VLOOKUP(F222,جزاء,2))</f>
        <v>خصم 10% من اليوم</v>
      </c>
    </row>
    <row r="223" spans="1:8" x14ac:dyDescent="0.25">
      <c r="A223" s="2">
        <v>41349</v>
      </c>
      <c r="B223" s="13" t="s">
        <v>14</v>
      </c>
      <c r="C223" s="3">
        <v>0.33402777777777776</v>
      </c>
      <c r="D223" s="6">
        <f t="shared" si="3"/>
        <v>0.99999999999991651</v>
      </c>
      <c r="E223" s="6">
        <f>SUMIF($B$3:B223,B223,$D$3:D223)</f>
        <v>68.999999999999119</v>
      </c>
      <c r="F223" s="5" t="str">
        <f>IF(E223&gt;=120,COUNTIFS($B$4:B223,B223,$E$4:E223,"&gt;=120",$D$4:D223,"&gt;0"),"")</f>
        <v/>
      </c>
      <c r="G223" s="14" t="str">
        <f>IF(OR(D223=0,ISERROR(VALUE(F223))),"",VLOOKUP(F223,جزاء,2))</f>
        <v/>
      </c>
    </row>
    <row r="224" spans="1:8" x14ac:dyDescent="0.25">
      <c r="A224" s="2">
        <v>41349</v>
      </c>
      <c r="B224" s="13" t="s">
        <v>15</v>
      </c>
      <c r="C224" s="3">
        <v>0.34027777777777773</v>
      </c>
      <c r="D224" s="6">
        <f t="shared" si="3"/>
        <v>9.9999999999998845</v>
      </c>
      <c r="E224" s="6">
        <f>SUMIF($B$3:B224,B224,$D$3:D224)</f>
        <v>143.99999999999861</v>
      </c>
      <c r="F224" s="5">
        <f>IF(E224&gt;=120,COUNTIFS($B$4:B224,B224,$E$4:E224,"&gt;=120",$D$4:D224,"&gt;0"),"")</f>
        <v>3</v>
      </c>
      <c r="G224" s="14" t="str">
        <f>IF(OR(D224=0,ISERROR(VALUE(F224))),"",VLOOKUP(F224,جزاء,2))</f>
        <v>خصم 15% من اليوم</v>
      </c>
    </row>
    <row r="225" spans="1:8" x14ac:dyDescent="0.25">
      <c r="A225" s="2">
        <v>41350</v>
      </c>
      <c r="B225" s="13" t="s">
        <v>3</v>
      </c>
      <c r="C225" s="3">
        <v>0.33680555555555552</v>
      </c>
      <c r="D225" s="6">
        <f t="shared" si="3"/>
        <v>4.9999999999999023</v>
      </c>
      <c r="E225" s="6">
        <f>SUMIF($B$3:B225,B225,$D$3:D225)</f>
        <v>125.99999999999892</v>
      </c>
      <c r="F225" s="5">
        <f>IF(E225&gt;=120,COUNTIFS($B$4:B225,B225,$E$4:E225,"&gt;=120",$D$4:D225,"&gt;0"),"")</f>
        <v>2</v>
      </c>
      <c r="G225" s="14" t="str">
        <f>IF(OR(D225=0,ISERROR(VALUE(F225))),"",VLOOKUP(F225,جزاء,2))</f>
        <v>خصم 10% من اليوم</v>
      </c>
      <c r="H225" s="4"/>
    </row>
    <row r="226" spans="1:8" x14ac:dyDescent="0.25">
      <c r="A226" s="2">
        <v>41350</v>
      </c>
      <c r="B226" s="13" t="s">
        <v>4</v>
      </c>
      <c r="C226" s="3">
        <v>0.33263888888888887</v>
      </c>
      <c r="D226" s="6">
        <f t="shared" si="3"/>
        <v>0</v>
      </c>
      <c r="E226" s="6">
        <f>SUMIF($B$3:B226,B226,$D$3:D226)</f>
        <v>81.999999999998977</v>
      </c>
      <c r="F226" s="5" t="str">
        <f>IF(E226&gt;=120,COUNTIFS($B$4:B226,B226,$E$4:E226,"&gt;=120",$D$4:D226,"&gt;0"),"")</f>
        <v/>
      </c>
      <c r="G226" s="14" t="str">
        <f>IF(OR(D226=0,ISERROR(VALUE(F226))),"",VLOOKUP(F226,جزاء,2))</f>
        <v/>
      </c>
    </row>
    <row r="227" spans="1:8" x14ac:dyDescent="0.25">
      <c r="A227" s="2">
        <v>41350</v>
      </c>
      <c r="B227" s="13" t="s">
        <v>5</v>
      </c>
      <c r="C227" s="3">
        <v>0.33402777777777776</v>
      </c>
      <c r="D227" s="6">
        <f t="shared" si="3"/>
        <v>0.99999999999991651</v>
      </c>
      <c r="E227" s="6">
        <f>SUMIF($B$3:B227,B227,$D$3:D227)</f>
        <v>95.999999999998863</v>
      </c>
      <c r="F227" s="5" t="str">
        <f>IF(E227&gt;=120,COUNTIFS($B$4:B227,B227,$E$4:E227,"&gt;=120",$D$4:D227,"&gt;0"),"")</f>
        <v/>
      </c>
      <c r="G227" s="14" t="str">
        <f>IF(OR(D227=0,ISERROR(VALUE(F227))),"",VLOOKUP(F227,جزاء,2))</f>
        <v/>
      </c>
    </row>
    <row r="228" spans="1:8" x14ac:dyDescent="0.25">
      <c r="A228" s="2">
        <v>41350</v>
      </c>
      <c r="B228" s="13" t="s">
        <v>6</v>
      </c>
      <c r="C228" s="3">
        <v>0.33055555555555555</v>
      </c>
      <c r="D228" s="6">
        <f t="shared" si="3"/>
        <v>0</v>
      </c>
      <c r="E228" s="6">
        <f>SUMIF($B$3:B228,B228,$D$3:D228)</f>
        <v>90.999999999998806</v>
      </c>
      <c r="F228" s="5" t="str">
        <f>IF(E228&gt;=120,COUNTIFS($B$4:B228,B228,$E$4:E228,"&gt;=120",$D$4:D228,"&gt;0"),"")</f>
        <v/>
      </c>
      <c r="G228" s="14" t="str">
        <f>IF(OR(D228=0,ISERROR(VALUE(F228))),"",VLOOKUP(F228,جزاء,2))</f>
        <v/>
      </c>
    </row>
    <row r="229" spans="1:8" x14ac:dyDescent="0.25">
      <c r="A229" s="2">
        <v>41350</v>
      </c>
      <c r="B229" s="13" t="s">
        <v>7</v>
      </c>
      <c r="C229" s="3">
        <v>0.33611111111111108</v>
      </c>
      <c r="D229" s="6">
        <f t="shared" si="3"/>
        <v>3.9999999999999059</v>
      </c>
      <c r="E229" s="6">
        <f>SUMIF($B$3:B229,B229,$D$3:D229)</f>
        <v>94.999999999999034</v>
      </c>
      <c r="F229" s="5" t="str">
        <f>IF(E229&gt;=120,COUNTIFS($B$4:B229,B229,$E$4:E229,"&gt;=120",$D$4:D229,"&gt;0"),"")</f>
        <v/>
      </c>
      <c r="G229" s="14" t="str">
        <f>IF(OR(D229=0,ISERROR(VALUE(F229))),"",VLOOKUP(F229,جزاء,2))</f>
        <v/>
      </c>
    </row>
    <row r="230" spans="1:8" x14ac:dyDescent="0.25">
      <c r="A230" s="2">
        <v>41350</v>
      </c>
      <c r="B230" s="13" t="s">
        <v>8</v>
      </c>
      <c r="C230" s="3">
        <v>0.3298611111111111</v>
      </c>
      <c r="D230" s="6">
        <f t="shared" si="3"/>
        <v>0</v>
      </c>
      <c r="E230" s="6">
        <f>SUMIF($B$3:B230,B230,$D$3:D230)</f>
        <v>99.99999999999892</v>
      </c>
      <c r="F230" s="5" t="str">
        <f>IF(E230&gt;=120,COUNTIFS($B$4:B230,B230,$E$4:E230,"&gt;=120",$D$4:D230,"&gt;0"),"")</f>
        <v/>
      </c>
      <c r="G230" s="14" t="str">
        <f>IF(OR(D230=0,ISERROR(VALUE(F230))),"",VLOOKUP(F230,جزاء,2))</f>
        <v/>
      </c>
    </row>
    <row r="231" spans="1:8" x14ac:dyDescent="0.25">
      <c r="A231" s="2">
        <v>41350</v>
      </c>
      <c r="B231" s="13" t="s">
        <v>9</v>
      </c>
      <c r="C231" s="3">
        <v>0.34097222222222218</v>
      </c>
      <c r="D231" s="6">
        <f t="shared" si="3"/>
        <v>10.999999999999881</v>
      </c>
      <c r="E231" s="6">
        <f>SUMIF($B$3:B231,B231,$D$3:D231)</f>
        <v>117.99999999999879</v>
      </c>
      <c r="F231" s="5" t="str">
        <f>IF(E231&gt;=120,COUNTIFS($B$4:B231,B231,$E$4:E231,"&gt;=120",$D$4:D231,"&gt;0"),"")</f>
        <v/>
      </c>
      <c r="G231" s="14" t="str">
        <f>IF(OR(D231=0,ISERROR(VALUE(F231))),"",VLOOKUP(F231,جزاء,2))</f>
        <v/>
      </c>
    </row>
    <row r="232" spans="1:8" x14ac:dyDescent="0.25">
      <c r="A232" s="2">
        <v>41350</v>
      </c>
      <c r="B232" s="13" t="s">
        <v>10</v>
      </c>
      <c r="C232" s="3">
        <v>0.33541666666666664</v>
      </c>
      <c r="D232" s="6">
        <f t="shared" si="3"/>
        <v>2.9999999999999094</v>
      </c>
      <c r="E232" s="6">
        <f>SUMIF($B$3:B232,B232,$D$3:D232)</f>
        <v>136.99999999999889</v>
      </c>
      <c r="F232" s="5">
        <f>IF(E232&gt;=120,COUNTIFS($B$4:B232,B232,$E$4:E232,"&gt;=120",$D$4:D232,"&gt;0"),"")</f>
        <v>4</v>
      </c>
      <c r="G232" s="14" t="str">
        <f>IF(OR(D232=0,ISERROR(VALUE(F232))),"",VLOOKUP(F232,جزاء,2))</f>
        <v>خصم ربع اليوم</v>
      </c>
    </row>
    <row r="233" spans="1:8" x14ac:dyDescent="0.25">
      <c r="A233" s="2">
        <v>41350</v>
      </c>
      <c r="B233" s="13" t="s">
        <v>11</v>
      </c>
      <c r="C233" s="3">
        <v>0.34166666666666667</v>
      </c>
      <c r="D233" s="6">
        <f t="shared" si="3"/>
        <v>11.999999999999957</v>
      </c>
      <c r="E233" s="6">
        <f>SUMIF($B$3:B233,B233,$D$3:D233)</f>
        <v>144.99999999999864</v>
      </c>
      <c r="F233" s="5">
        <f>IF(E233&gt;=120,COUNTIFS($B$4:B233,B233,$E$4:E233,"&gt;=120",$D$4:D233,"&gt;0"),"")</f>
        <v>3</v>
      </c>
      <c r="G233" s="14" t="str">
        <f>IF(OR(D233=0,ISERROR(VALUE(F233))),"",VLOOKUP(F233,جزاء,2))</f>
        <v>خصم 15% من اليوم</v>
      </c>
    </row>
    <row r="234" spans="1:8" x14ac:dyDescent="0.25">
      <c r="A234" s="2">
        <v>41350</v>
      </c>
      <c r="B234" s="13" t="s">
        <v>12</v>
      </c>
      <c r="C234" s="3">
        <v>0.33402777777777776</v>
      </c>
      <c r="D234" s="6">
        <f t="shared" si="3"/>
        <v>0.99999999999991651</v>
      </c>
      <c r="E234" s="6">
        <f>SUMIF($B$3:B234,B234,$D$3:D234)</f>
        <v>105.99999999999898</v>
      </c>
      <c r="F234" s="5" t="str">
        <f>IF(E234&gt;=120,COUNTIFS($B$4:B234,B234,$E$4:E234,"&gt;=120",$D$4:D234,"&gt;0"),"")</f>
        <v/>
      </c>
      <c r="G234" s="14" t="str">
        <f>IF(OR(D234=0,ISERROR(VALUE(F234))),"",VLOOKUP(F234,جزاء,2))</f>
        <v/>
      </c>
    </row>
    <row r="235" spans="1:8" x14ac:dyDescent="0.25">
      <c r="A235" s="2">
        <v>41350</v>
      </c>
      <c r="B235" s="13" t="s">
        <v>13</v>
      </c>
      <c r="C235" s="3">
        <v>0.33749999999999997</v>
      </c>
      <c r="D235" s="6">
        <f t="shared" si="3"/>
        <v>5.9999999999998987</v>
      </c>
      <c r="E235" s="6">
        <f>SUMIF($B$3:B235,B235,$D$3:D235)</f>
        <v>142.99999999999898</v>
      </c>
      <c r="F235" s="5">
        <f>IF(E235&gt;=120,COUNTIFS($B$4:B235,B235,$E$4:E235,"&gt;=120",$D$4:D235,"&gt;0"),"")</f>
        <v>3</v>
      </c>
      <c r="G235" s="14" t="str">
        <f>IF(OR(D235=0,ISERROR(VALUE(F235))),"",VLOOKUP(F235,جزاء,2))</f>
        <v>خصم 15% من اليوم</v>
      </c>
    </row>
    <row r="236" spans="1:8" x14ac:dyDescent="0.25">
      <c r="A236" s="2">
        <v>41350</v>
      </c>
      <c r="B236" s="13" t="s">
        <v>14</v>
      </c>
      <c r="C236" s="3">
        <v>0.33263888888888887</v>
      </c>
      <c r="D236" s="6">
        <f t="shared" si="3"/>
        <v>0</v>
      </c>
      <c r="E236" s="6">
        <f>SUMIF($B$3:B236,B236,$D$3:D236)</f>
        <v>68.999999999999119</v>
      </c>
      <c r="F236" s="5" t="str">
        <f>IF(E236&gt;=120,COUNTIFS($B$4:B236,B236,$E$4:E236,"&gt;=120",$D$4:D236,"&gt;0"),"")</f>
        <v/>
      </c>
      <c r="G236" s="14" t="str">
        <f>IF(OR(D236=0,ISERROR(VALUE(F236))),"",VLOOKUP(F236,جزاء,2))</f>
        <v/>
      </c>
    </row>
    <row r="237" spans="1:8" x14ac:dyDescent="0.25">
      <c r="A237" s="2">
        <v>41350</v>
      </c>
      <c r="B237" s="13" t="s">
        <v>15</v>
      </c>
      <c r="C237" s="3">
        <v>0.33541666666666664</v>
      </c>
      <c r="D237" s="6">
        <f t="shared" si="3"/>
        <v>2.9999999999999094</v>
      </c>
      <c r="E237" s="6">
        <f>SUMIF($B$3:B237,B237,$D$3:D237)</f>
        <v>146.99999999999852</v>
      </c>
      <c r="F237" s="5">
        <f>IF(E237&gt;=120,COUNTIFS($B$4:B237,B237,$E$4:E237,"&gt;=120",$D$4:D237,"&gt;0"),"")</f>
        <v>4</v>
      </c>
      <c r="G237" s="14" t="str">
        <f>IF(OR(D237=0,ISERROR(VALUE(F237))),"",VLOOKUP(F237,جزاء,2))</f>
        <v>خصم ربع اليوم</v>
      </c>
    </row>
    <row r="238" spans="1:8" x14ac:dyDescent="0.25">
      <c r="A238" s="2">
        <v>41351</v>
      </c>
      <c r="B238" s="13" t="s">
        <v>3</v>
      </c>
      <c r="C238" s="3">
        <v>0.33055555555555555</v>
      </c>
      <c r="D238" s="6">
        <f t="shared" si="3"/>
        <v>0</v>
      </c>
      <c r="E238" s="6">
        <f>SUMIF($B$3:B238,B238,$D$3:D238)</f>
        <v>125.99999999999892</v>
      </c>
      <c r="F238" s="5">
        <f>IF(E238&gt;=120,COUNTIFS($B$4:B238,B238,$E$4:E238,"&gt;=120",$D$4:D238,"&gt;0"),"")</f>
        <v>2</v>
      </c>
      <c r="G238" s="14" t="str">
        <f>IF(OR(D238=0,ISERROR(VALUE(F238))),"",VLOOKUP(F238,جزاء,2))</f>
        <v/>
      </c>
      <c r="H238" s="4"/>
    </row>
    <row r="239" spans="1:8" x14ac:dyDescent="0.25">
      <c r="A239" s="2">
        <v>41351</v>
      </c>
      <c r="B239" s="13" t="s">
        <v>4</v>
      </c>
      <c r="C239" s="3">
        <v>0.34375</v>
      </c>
      <c r="D239" s="6">
        <f t="shared" si="3"/>
        <v>14.999999999999947</v>
      </c>
      <c r="E239" s="6">
        <f>SUMIF($B$3:B239,B239,$D$3:D239)</f>
        <v>96.99999999999892</v>
      </c>
      <c r="F239" s="5" t="str">
        <f>IF(E239&gt;=120,COUNTIFS($B$4:B239,B239,$E$4:E239,"&gt;=120",$D$4:D239,"&gt;0"),"")</f>
        <v/>
      </c>
      <c r="G239" s="14" t="str">
        <f>IF(OR(D239=0,ISERROR(VALUE(F239))),"",VLOOKUP(F239,جزاء,2))</f>
        <v/>
      </c>
    </row>
    <row r="240" spans="1:8" x14ac:dyDescent="0.25">
      <c r="A240" s="2">
        <v>41351</v>
      </c>
      <c r="B240" s="13" t="s">
        <v>5</v>
      </c>
      <c r="C240" s="3">
        <v>0.34305555555555556</v>
      </c>
      <c r="D240" s="6">
        <f t="shared" si="3"/>
        <v>13.99999999999995</v>
      </c>
      <c r="E240" s="6">
        <f>SUMIF($B$3:B240,B240,$D$3:D240)</f>
        <v>109.99999999999881</v>
      </c>
      <c r="F240" s="5" t="str">
        <f>IF(E240&gt;=120,COUNTIFS($B$4:B240,B240,$E$4:E240,"&gt;=120",$D$4:D240,"&gt;0"),"")</f>
        <v/>
      </c>
      <c r="G240" s="14" t="str">
        <f>IF(OR(D240=0,ISERROR(VALUE(F240))),"",VLOOKUP(F240,جزاء,2))</f>
        <v/>
      </c>
    </row>
    <row r="241" spans="1:8" x14ac:dyDescent="0.25">
      <c r="A241" s="2">
        <v>41351</v>
      </c>
      <c r="B241" s="13" t="s">
        <v>6</v>
      </c>
      <c r="C241" s="3">
        <v>0.3298611111111111</v>
      </c>
      <c r="D241" s="6">
        <f t="shared" si="3"/>
        <v>0</v>
      </c>
      <c r="E241" s="6">
        <f>SUMIF($B$3:B241,B241,$D$3:D241)</f>
        <v>90.999999999998806</v>
      </c>
      <c r="F241" s="5" t="str">
        <f>IF(E241&gt;=120,COUNTIFS($B$4:B241,B241,$E$4:E241,"&gt;=120",$D$4:D241,"&gt;0"),"")</f>
        <v/>
      </c>
      <c r="G241" s="14" t="str">
        <f>IF(OR(D241=0,ISERROR(VALUE(F241))),"",VLOOKUP(F241,جزاء,2))</f>
        <v/>
      </c>
    </row>
    <row r="242" spans="1:8" x14ac:dyDescent="0.25">
      <c r="A242" s="2">
        <v>41351</v>
      </c>
      <c r="B242" s="13" t="s">
        <v>7</v>
      </c>
      <c r="C242" s="3">
        <v>0.33819444444444441</v>
      </c>
      <c r="D242" s="6">
        <f t="shared" si="3"/>
        <v>6.9999999999998952</v>
      </c>
      <c r="E242" s="6">
        <f>SUMIF($B$3:B242,B242,$D$3:D242)</f>
        <v>101.99999999999893</v>
      </c>
      <c r="F242" s="5" t="str">
        <f>IF(E242&gt;=120,COUNTIFS($B$4:B242,B242,$E$4:E242,"&gt;=120",$D$4:D242,"&gt;0"),"")</f>
        <v/>
      </c>
      <c r="G242" s="14" t="str">
        <f>IF(OR(D242=0,ISERROR(VALUE(F242))),"",VLOOKUP(F242,جزاء,2))</f>
        <v/>
      </c>
    </row>
    <row r="243" spans="1:8" x14ac:dyDescent="0.25">
      <c r="A243" s="2">
        <v>41351</v>
      </c>
      <c r="B243" s="13" t="s">
        <v>8</v>
      </c>
      <c r="C243" s="3">
        <v>0.34097222222222218</v>
      </c>
      <c r="D243" s="6">
        <f t="shared" si="3"/>
        <v>10.999999999999881</v>
      </c>
      <c r="E243" s="6">
        <f>SUMIF($B$3:B243,B243,$D$3:D243)</f>
        <v>110.99999999999881</v>
      </c>
      <c r="F243" s="5" t="str">
        <f>IF(E243&gt;=120,COUNTIFS($B$4:B243,B243,$E$4:E243,"&gt;=120",$D$4:D243,"&gt;0"),"")</f>
        <v/>
      </c>
      <c r="G243" s="14" t="str">
        <f>IF(OR(D243=0,ISERROR(VALUE(F243))),"",VLOOKUP(F243,جزاء,2))</f>
        <v/>
      </c>
    </row>
    <row r="244" spans="1:8" x14ac:dyDescent="0.25">
      <c r="A244" s="2">
        <v>41351</v>
      </c>
      <c r="B244" s="13" t="s">
        <v>9</v>
      </c>
      <c r="C244" s="3">
        <v>0.34027777777777773</v>
      </c>
      <c r="D244" s="6">
        <f t="shared" si="3"/>
        <v>9.9999999999998845</v>
      </c>
      <c r="E244" s="6">
        <f>SUMIF($B$3:B244,B244,$D$3:D244)</f>
        <v>127.99999999999868</v>
      </c>
      <c r="F244" s="5">
        <f>IF(E244&gt;=120,COUNTIFS($B$4:B244,B244,$E$4:E244,"&gt;=120",$D$4:D244,"&gt;0"),"")</f>
        <v>1</v>
      </c>
      <c r="G244" s="14" t="str">
        <f>IF(OR(D244=0,ISERROR(VALUE(F244))),"",VLOOKUP(F244,جزاء,2))</f>
        <v>إنذار كتابى</v>
      </c>
    </row>
    <row r="245" spans="1:8" x14ac:dyDescent="0.25">
      <c r="A245" s="2">
        <v>41351</v>
      </c>
      <c r="B245" s="13" t="s">
        <v>10</v>
      </c>
      <c r="C245" s="3">
        <v>0.34027777777777773</v>
      </c>
      <c r="D245" s="6">
        <f t="shared" si="3"/>
        <v>9.9999999999998845</v>
      </c>
      <c r="E245" s="6">
        <f>SUMIF($B$3:B245,B245,$D$3:D245)</f>
        <v>146.99999999999878</v>
      </c>
      <c r="F245" s="5">
        <f>IF(E245&gt;=120,COUNTIFS($B$4:B245,B245,$E$4:E245,"&gt;=120",$D$4:D245,"&gt;0"),"")</f>
        <v>5</v>
      </c>
      <c r="G245" s="14" t="str">
        <f>IF(OR(D245=0,ISERROR(VALUE(F245))),"",VLOOKUP(F245,جزاء,2))</f>
        <v>خصم نصف اليوم</v>
      </c>
    </row>
    <row r="246" spans="1:8" x14ac:dyDescent="0.25">
      <c r="A246" s="2">
        <v>41351</v>
      </c>
      <c r="B246" s="13" t="s">
        <v>11</v>
      </c>
      <c r="C246" s="3">
        <v>0.33194444444444443</v>
      </c>
      <c r="D246" s="6">
        <f t="shared" si="3"/>
        <v>0</v>
      </c>
      <c r="E246" s="6">
        <f>SUMIF($B$3:B246,B246,$D$3:D246)</f>
        <v>144.99999999999864</v>
      </c>
      <c r="F246" s="5">
        <f>IF(E246&gt;=120,COUNTIFS($B$4:B246,B246,$E$4:E246,"&gt;=120",$D$4:D246,"&gt;0"),"")</f>
        <v>3</v>
      </c>
      <c r="G246" s="14" t="str">
        <f>IF(OR(D246=0,ISERROR(VALUE(F246))),"",VLOOKUP(F246,جزاء,2))</f>
        <v/>
      </c>
    </row>
    <row r="247" spans="1:8" x14ac:dyDescent="0.25">
      <c r="A247" s="2">
        <v>41351</v>
      </c>
      <c r="B247" s="13" t="s">
        <v>12</v>
      </c>
      <c r="C247" s="3">
        <v>0.33888888888888885</v>
      </c>
      <c r="D247" s="6">
        <f t="shared" si="3"/>
        <v>7.9999999999998916</v>
      </c>
      <c r="E247" s="6">
        <f>SUMIF($B$3:B247,B247,$D$3:D247)</f>
        <v>113.99999999999886</v>
      </c>
      <c r="F247" s="5" t="str">
        <f>IF(E247&gt;=120,COUNTIFS($B$4:B247,B247,$E$4:E247,"&gt;=120",$D$4:D247,"&gt;0"),"")</f>
        <v/>
      </c>
      <c r="G247" s="14" t="str">
        <f>IF(OR(D247=0,ISERROR(VALUE(F247))),"",VLOOKUP(F247,جزاء,2))</f>
        <v/>
      </c>
    </row>
    <row r="248" spans="1:8" x14ac:dyDescent="0.25">
      <c r="A248" s="2">
        <v>41351</v>
      </c>
      <c r="B248" s="13" t="s">
        <v>13</v>
      </c>
      <c r="C248" s="3">
        <v>0.33333333333333331</v>
      </c>
      <c r="D248" s="6">
        <f t="shared" si="3"/>
        <v>0</v>
      </c>
      <c r="E248" s="6">
        <f>SUMIF($B$3:B248,B248,$D$3:D248)</f>
        <v>142.99999999999898</v>
      </c>
      <c r="F248" s="5">
        <f>IF(E248&gt;=120,COUNTIFS($B$4:B248,B248,$E$4:E248,"&gt;=120",$D$4:D248,"&gt;0"),"")</f>
        <v>3</v>
      </c>
      <c r="G248" s="14" t="str">
        <f>IF(OR(D248=0,ISERROR(VALUE(F248))),"",VLOOKUP(F248,جزاء,2))</f>
        <v/>
      </c>
    </row>
    <row r="249" spans="1:8" x14ac:dyDescent="0.25">
      <c r="A249" s="2">
        <v>41351</v>
      </c>
      <c r="B249" s="13" t="s">
        <v>14</v>
      </c>
      <c r="C249" s="3">
        <v>0.34097222222222218</v>
      </c>
      <c r="D249" s="6">
        <f t="shared" si="3"/>
        <v>10.999999999999881</v>
      </c>
      <c r="E249" s="6">
        <f>SUMIF($B$3:B249,B249,$D$3:D249)</f>
        <v>79.999999999999005</v>
      </c>
      <c r="F249" s="5" t="str">
        <f>IF(E249&gt;=120,COUNTIFS($B$4:B249,B249,$E$4:E249,"&gt;=120",$D$4:D249,"&gt;0"),"")</f>
        <v/>
      </c>
      <c r="G249" s="14" t="str">
        <f>IF(OR(D249=0,ISERROR(VALUE(F249))),"",VLOOKUP(F249,جزاء,2))</f>
        <v/>
      </c>
    </row>
    <row r="250" spans="1:8" x14ac:dyDescent="0.25">
      <c r="A250" s="2">
        <v>41351</v>
      </c>
      <c r="B250" s="13" t="s">
        <v>15</v>
      </c>
      <c r="C250" s="3">
        <v>0.3347222222222222</v>
      </c>
      <c r="D250" s="6">
        <f t="shared" si="3"/>
        <v>1.999999999999913</v>
      </c>
      <c r="E250" s="6">
        <f>SUMIF($B$3:B250,B250,$D$3:D250)</f>
        <v>148.99999999999844</v>
      </c>
      <c r="F250" s="5">
        <f>IF(E250&gt;=120,COUNTIFS($B$4:B250,B250,$E$4:E250,"&gt;=120",$D$4:D250,"&gt;0"),"")</f>
        <v>5</v>
      </c>
      <c r="G250" s="14" t="str">
        <f>IF(OR(D250=0,ISERROR(VALUE(F250))),"",VLOOKUP(F250,جزاء,2))</f>
        <v>خصم نصف اليوم</v>
      </c>
    </row>
    <row r="251" spans="1:8" x14ac:dyDescent="0.25">
      <c r="A251" s="2">
        <v>41352</v>
      </c>
      <c r="B251" s="13" t="s">
        <v>3</v>
      </c>
      <c r="C251" s="3">
        <v>0.33819444444444441</v>
      </c>
      <c r="D251" s="6">
        <f t="shared" si="3"/>
        <v>6.9999999999998952</v>
      </c>
      <c r="E251" s="6">
        <f>SUMIF($B$3:B251,B251,$D$3:D251)</f>
        <v>132.99999999999881</v>
      </c>
      <c r="F251" s="5">
        <f>IF(E251&gt;=120,COUNTIFS($B$4:B251,B251,$E$4:E251,"&gt;=120",$D$4:D251,"&gt;0"),"")</f>
        <v>3</v>
      </c>
      <c r="G251" s="14" t="str">
        <f>IF(OR(D251=0,ISERROR(VALUE(F251))),"",VLOOKUP(F251,جزاء,2))</f>
        <v>خصم 15% من اليوم</v>
      </c>
      <c r="H251" s="4"/>
    </row>
    <row r="252" spans="1:8" x14ac:dyDescent="0.25">
      <c r="A252" s="2">
        <v>41352</v>
      </c>
      <c r="B252" s="13" t="s">
        <v>4</v>
      </c>
      <c r="C252" s="3">
        <v>0.33680555555555552</v>
      </c>
      <c r="D252" s="6">
        <f t="shared" si="3"/>
        <v>4.9999999999999023</v>
      </c>
      <c r="E252" s="6">
        <f>SUMIF($B$3:B252,B252,$D$3:D252)</f>
        <v>101.99999999999882</v>
      </c>
      <c r="F252" s="5" t="str">
        <f>IF(E252&gt;=120,COUNTIFS($B$4:B252,B252,$E$4:E252,"&gt;=120",$D$4:D252,"&gt;0"),"")</f>
        <v/>
      </c>
      <c r="G252" s="14" t="str">
        <f>IF(OR(D252=0,ISERROR(VALUE(F252))),"",VLOOKUP(F252,جزاء,2))</f>
        <v/>
      </c>
    </row>
    <row r="253" spans="1:8" x14ac:dyDescent="0.25">
      <c r="A253" s="2">
        <v>41352</v>
      </c>
      <c r="B253" s="13" t="s">
        <v>5</v>
      </c>
      <c r="C253" s="3">
        <v>0.33194444444444443</v>
      </c>
      <c r="D253" s="6">
        <f t="shared" si="3"/>
        <v>0</v>
      </c>
      <c r="E253" s="6">
        <f>SUMIF($B$3:B253,B253,$D$3:D253)</f>
        <v>109.99999999999881</v>
      </c>
      <c r="F253" s="5" t="str">
        <f>IF(E253&gt;=120,COUNTIFS($B$4:B253,B253,$E$4:E253,"&gt;=120",$D$4:D253,"&gt;0"),"")</f>
        <v/>
      </c>
      <c r="G253" s="14" t="str">
        <f>IF(OR(D253=0,ISERROR(VALUE(F253))),"",VLOOKUP(F253,جزاء,2))</f>
        <v/>
      </c>
    </row>
    <row r="254" spans="1:8" x14ac:dyDescent="0.25">
      <c r="A254" s="2">
        <v>41352</v>
      </c>
      <c r="B254" s="13" t="s">
        <v>6</v>
      </c>
      <c r="C254" s="3">
        <v>0.34027777777777773</v>
      </c>
      <c r="D254" s="6">
        <f t="shared" si="3"/>
        <v>9.9999999999998845</v>
      </c>
      <c r="E254" s="6">
        <f>SUMIF($B$3:B254,B254,$D$3:D254)</f>
        <v>100.99999999999869</v>
      </c>
      <c r="F254" s="5" t="str">
        <f>IF(E254&gt;=120,COUNTIFS($B$4:B254,B254,$E$4:E254,"&gt;=120",$D$4:D254,"&gt;0"),"")</f>
        <v/>
      </c>
      <c r="G254" s="14" t="str">
        <f>IF(OR(D254=0,ISERROR(VALUE(F254))),"",VLOOKUP(F254,جزاء,2))</f>
        <v/>
      </c>
    </row>
    <row r="255" spans="1:8" x14ac:dyDescent="0.25">
      <c r="A255" s="2">
        <v>41352</v>
      </c>
      <c r="B255" s="13" t="s">
        <v>7</v>
      </c>
      <c r="C255" s="3">
        <v>0.33194444444444443</v>
      </c>
      <c r="D255" s="6">
        <f t="shared" si="3"/>
        <v>0</v>
      </c>
      <c r="E255" s="6">
        <f>SUMIF($B$3:B255,B255,$D$3:D255)</f>
        <v>101.99999999999893</v>
      </c>
      <c r="F255" s="5" t="str">
        <f>IF(E255&gt;=120,COUNTIFS($B$4:B255,B255,$E$4:E255,"&gt;=120",$D$4:D255,"&gt;0"),"")</f>
        <v/>
      </c>
      <c r="G255" s="14" t="str">
        <f>IF(OR(D255=0,ISERROR(VALUE(F255))),"",VLOOKUP(F255,جزاء,2))</f>
        <v/>
      </c>
    </row>
    <row r="256" spans="1:8" x14ac:dyDescent="0.25">
      <c r="A256" s="2">
        <v>41352</v>
      </c>
      <c r="B256" s="13" t="s">
        <v>8</v>
      </c>
      <c r="C256" s="3">
        <v>0.3347222222222222</v>
      </c>
      <c r="D256" s="6">
        <f t="shared" si="3"/>
        <v>1.999999999999913</v>
      </c>
      <c r="E256" s="6">
        <f>SUMIF($B$3:B256,B256,$D$3:D256)</f>
        <v>112.99999999999872</v>
      </c>
      <c r="F256" s="5" t="str">
        <f>IF(E256&gt;=120,COUNTIFS($B$4:B256,B256,$E$4:E256,"&gt;=120",$D$4:D256,"&gt;0"),"")</f>
        <v/>
      </c>
      <c r="G256" s="14" t="str">
        <f>IF(OR(D256=0,ISERROR(VALUE(F256))),"",VLOOKUP(F256,جزاء,2))</f>
        <v/>
      </c>
    </row>
    <row r="257" spans="1:8" x14ac:dyDescent="0.25">
      <c r="A257" s="2">
        <v>41352</v>
      </c>
      <c r="B257" s="13" t="s">
        <v>9</v>
      </c>
      <c r="C257" s="3">
        <v>0.33124999999999999</v>
      </c>
      <c r="D257" s="6">
        <f t="shared" si="3"/>
        <v>0</v>
      </c>
      <c r="E257" s="6">
        <f>SUMIF($B$3:B257,B257,$D$3:D257)</f>
        <v>127.99999999999868</v>
      </c>
      <c r="F257" s="5">
        <f>IF(E257&gt;=120,COUNTIFS($B$4:B257,B257,$E$4:E257,"&gt;=120",$D$4:D257,"&gt;0"),"")</f>
        <v>1</v>
      </c>
      <c r="G257" s="14" t="str">
        <f>IF(OR(D257=0,ISERROR(VALUE(F257))),"",VLOOKUP(F257,جزاء,2))</f>
        <v/>
      </c>
    </row>
    <row r="258" spans="1:8" x14ac:dyDescent="0.25">
      <c r="A258" s="2">
        <v>41352</v>
      </c>
      <c r="B258" s="13" t="s">
        <v>10</v>
      </c>
      <c r="C258" s="3">
        <v>0.3298611111111111</v>
      </c>
      <c r="D258" s="6">
        <f t="shared" si="3"/>
        <v>0</v>
      </c>
      <c r="E258" s="6">
        <f>SUMIF($B$3:B258,B258,$D$3:D258)</f>
        <v>146.99999999999878</v>
      </c>
      <c r="F258" s="5">
        <f>IF(E258&gt;=120,COUNTIFS($B$4:B258,B258,$E$4:E258,"&gt;=120",$D$4:D258,"&gt;0"),"")</f>
        <v>5</v>
      </c>
      <c r="G258" s="14" t="str">
        <f>IF(OR(D258=0,ISERROR(VALUE(F258))),"",VLOOKUP(F258,جزاء,2))</f>
        <v/>
      </c>
    </row>
    <row r="259" spans="1:8" x14ac:dyDescent="0.25">
      <c r="A259" s="2">
        <v>41352</v>
      </c>
      <c r="B259" s="13" t="s">
        <v>11</v>
      </c>
      <c r="C259" s="3">
        <v>0.3347222222222222</v>
      </c>
      <c r="D259" s="6">
        <f t="shared" si="3"/>
        <v>1.999999999999913</v>
      </c>
      <c r="E259" s="6">
        <f>SUMIF($B$3:B259,B259,$D$3:D259)</f>
        <v>146.99999999999855</v>
      </c>
      <c r="F259" s="5">
        <f>IF(E259&gt;=120,COUNTIFS($B$4:B259,B259,$E$4:E259,"&gt;=120",$D$4:D259,"&gt;0"),"")</f>
        <v>4</v>
      </c>
      <c r="G259" s="14" t="str">
        <f>IF(OR(D259=0,ISERROR(VALUE(F259))),"",VLOOKUP(F259,جزاء,2))</f>
        <v>خصم ربع اليوم</v>
      </c>
    </row>
    <row r="260" spans="1:8" x14ac:dyDescent="0.25">
      <c r="A260" s="2">
        <v>41352</v>
      </c>
      <c r="B260" s="13" t="s">
        <v>12</v>
      </c>
      <c r="C260" s="3">
        <v>0.33819444444444441</v>
      </c>
      <c r="D260" s="6">
        <f t="shared" si="3"/>
        <v>6.9999999999998952</v>
      </c>
      <c r="E260" s="6">
        <f>SUMIF($B$3:B260,B260,$D$3:D260)</f>
        <v>120.99999999999876</v>
      </c>
      <c r="F260" s="5">
        <f>IF(E260&gt;=120,COUNTIFS($B$4:B260,B260,$E$4:E260,"&gt;=120",$D$4:D260,"&gt;0"),"")</f>
        <v>1</v>
      </c>
      <c r="G260" s="14" t="str">
        <f>IF(OR(D260=0,ISERROR(VALUE(F260))),"",VLOOKUP(F260,جزاء,2))</f>
        <v>إنذار كتابى</v>
      </c>
    </row>
    <row r="261" spans="1:8" x14ac:dyDescent="0.25">
      <c r="A261" s="2">
        <v>41352</v>
      </c>
      <c r="B261" s="13" t="s">
        <v>13</v>
      </c>
      <c r="C261" s="3">
        <v>0.33333333333333331</v>
      </c>
      <c r="D261" s="6">
        <f t="shared" ref="D261:D324" si="4">IF(C261-$C$1&lt;0,0,(C261-$C$1)*60*24)</f>
        <v>0</v>
      </c>
      <c r="E261" s="6">
        <f>SUMIF($B$3:B261,B261,$D$3:D261)</f>
        <v>142.99999999999898</v>
      </c>
      <c r="F261" s="5">
        <f>IF(E261&gt;=120,COUNTIFS($B$4:B261,B261,$E$4:E261,"&gt;=120",$D$4:D261,"&gt;0"),"")</f>
        <v>3</v>
      </c>
      <c r="G261" s="14" t="str">
        <f>IF(OR(D261=0,ISERROR(VALUE(F261))),"",VLOOKUP(F261,جزاء,2))</f>
        <v/>
      </c>
    </row>
    <row r="262" spans="1:8" x14ac:dyDescent="0.25">
      <c r="A262" s="2">
        <v>41352</v>
      </c>
      <c r="B262" s="13" t="s">
        <v>14</v>
      </c>
      <c r="C262" s="3">
        <v>0.34236111111111112</v>
      </c>
      <c r="D262" s="6">
        <f t="shared" si="4"/>
        <v>12.999999999999954</v>
      </c>
      <c r="E262" s="6">
        <f>SUMIF($B$3:B262,B262,$D$3:D262)</f>
        <v>92.999999999998963</v>
      </c>
      <c r="F262" s="5" t="str">
        <f>IF(E262&gt;=120,COUNTIFS($B$4:B262,B262,$E$4:E262,"&gt;=120",$D$4:D262,"&gt;0"),"")</f>
        <v/>
      </c>
      <c r="G262" s="14" t="str">
        <f>IF(OR(D262=0,ISERROR(VALUE(F262))),"",VLOOKUP(F262,جزاء,2))</f>
        <v/>
      </c>
    </row>
    <row r="263" spans="1:8" x14ac:dyDescent="0.25">
      <c r="A263" s="2">
        <v>41352</v>
      </c>
      <c r="B263" s="13" t="s">
        <v>15</v>
      </c>
      <c r="C263" s="3">
        <v>0.33402777777777776</v>
      </c>
      <c r="D263" s="6">
        <f t="shared" si="4"/>
        <v>0.99999999999991651</v>
      </c>
      <c r="E263" s="6">
        <f>SUMIF($B$3:B263,B263,$D$3:D263)</f>
        <v>149.99999999999835</v>
      </c>
      <c r="F263" s="5">
        <f>IF(E263&gt;=120,COUNTIFS($B$4:B263,B263,$E$4:E263,"&gt;=120",$D$4:D263,"&gt;0"),"")</f>
        <v>6</v>
      </c>
      <c r="G263" s="14" t="str">
        <f>IF(OR(D263=0,ISERROR(VALUE(F263))),"",VLOOKUP(F263,جزاء,2))</f>
        <v>خصم اليوم كاملا</v>
      </c>
    </row>
    <row r="264" spans="1:8" x14ac:dyDescent="0.25">
      <c r="A264" s="2">
        <v>41353</v>
      </c>
      <c r="B264" s="13" t="s">
        <v>3</v>
      </c>
      <c r="C264" s="3">
        <v>0.33680555555555552</v>
      </c>
      <c r="D264" s="6">
        <f t="shared" si="4"/>
        <v>4.9999999999999023</v>
      </c>
      <c r="E264" s="6">
        <f>SUMIF($B$3:B264,B264,$D$3:D264)</f>
        <v>137.99999999999872</v>
      </c>
      <c r="F264" s="5">
        <f>IF(E264&gt;=120,COUNTIFS($B$4:B264,B264,$E$4:E264,"&gt;=120",$D$4:D264,"&gt;0"),"")</f>
        <v>4</v>
      </c>
      <c r="G264" s="14" t="str">
        <f>IF(OR(D264=0,ISERROR(VALUE(F264))),"",VLOOKUP(F264,جزاء,2))</f>
        <v>خصم ربع اليوم</v>
      </c>
      <c r="H264" s="4"/>
    </row>
    <row r="265" spans="1:8" x14ac:dyDescent="0.25">
      <c r="A265" s="2">
        <v>41353</v>
      </c>
      <c r="B265" s="13" t="s">
        <v>4</v>
      </c>
      <c r="C265" s="3">
        <v>0.33263888888888887</v>
      </c>
      <c r="D265" s="6">
        <f t="shared" si="4"/>
        <v>0</v>
      </c>
      <c r="E265" s="6">
        <f>SUMIF($B$3:B265,B265,$D$3:D265)</f>
        <v>101.99999999999882</v>
      </c>
      <c r="F265" s="5" t="str">
        <f>IF(E265&gt;=120,COUNTIFS($B$4:B265,B265,$E$4:E265,"&gt;=120",$D$4:D265,"&gt;0"),"")</f>
        <v/>
      </c>
      <c r="G265" s="14" t="str">
        <f>IF(OR(D265=0,ISERROR(VALUE(F265))),"",VLOOKUP(F265,جزاء,2))</f>
        <v/>
      </c>
    </row>
    <row r="266" spans="1:8" x14ac:dyDescent="0.25">
      <c r="A266" s="2">
        <v>41353</v>
      </c>
      <c r="B266" s="13" t="s">
        <v>5</v>
      </c>
      <c r="C266" s="3">
        <v>0.33819444444444441</v>
      </c>
      <c r="D266" s="6">
        <f t="shared" si="4"/>
        <v>6.9999999999998952</v>
      </c>
      <c r="E266" s="6">
        <f>SUMIF($B$3:B266,B266,$D$3:D266)</f>
        <v>116.99999999999871</v>
      </c>
      <c r="F266" s="5" t="str">
        <f>IF(E266&gt;=120,COUNTIFS($B$4:B266,B266,$E$4:E266,"&gt;=120",$D$4:D266,"&gt;0"),"")</f>
        <v/>
      </c>
      <c r="G266" s="14" t="str">
        <f>IF(OR(D266=0,ISERROR(VALUE(F266))),"",VLOOKUP(F266,جزاء,2))</f>
        <v/>
      </c>
    </row>
    <row r="267" spans="1:8" x14ac:dyDescent="0.25">
      <c r="A267" s="2">
        <v>41353</v>
      </c>
      <c r="B267" s="13" t="s">
        <v>6</v>
      </c>
      <c r="C267" s="3">
        <v>0.33333333333333331</v>
      </c>
      <c r="D267" s="6">
        <f t="shared" si="4"/>
        <v>0</v>
      </c>
      <c r="E267" s="6">
        <f>SUMIF($B$3:B267,B267,$D$3:D267)</f>
        <v>100.99999999999869</v>
      </c>
      <c r="F267" s="5" t="str">
        <f>IF(E267&gt;=120,COUNTIFS($B$4:B267,B267,$E$4:E267,"&gt;=120",$D$4:D267,"&gt;0"),"")</f>
        <v/>
      </c>
      <c r="G267" s="14" t="str">
        <f>IF(OR(D267=0,ISERROR(VALUE(F267))),"",VLOOKUP(F267,جزاء,2))</f>
        <v/>
      </c>
    </row>
    <row r="268" spans="1:8" x14ac:dyDescent="0.25">
      <c r="A268" s="2">
        <v>41353</v>
      </c>
      <c r="B268" s="13" t="s">
        <v>7</v>
      </c>
      <c r="C268" s="3">
        <v>0.33958333333333329</v>
      </c>
      <c r="D268" s="6">
        <f t="shared" si="4"/>
        <v>8.9999999999998881</v>
      </c>
      <c r="E268" s="6">
        <f>SUMIF($B$3:B268,B268,$D$3:D268)</f>
        <v>110.99999999999882</v>
      </c>
      <c r="F268" s="5" t="str">
        <f>IF(E268&gt;=120,COUNTIFS($B$4:B268,B268,$E$4:E268,"&gt;=120",$D$4:D268,"&gt;0"),"")</f>
        <v/>
      </c>
      <c r="G268" s="14" t="str">
        <f>IF(OR(D268=0,ISERROR(VALUE(F268))),"",VLOOKUP(F268,جزاء,2))</f>
        <v/>
      </c>
    </row>
    <row r="269" spans="1:8" x14ac:dyDescent="0.25">
      <c r="A269" s="2">
        <v>41353</v>
      </c>
      <c r="B269" s="13" t="s">
        <v>8</v>
      </c>
      <c r="C269" s="3">
        <v>0.33333333333333331</v>
      </c>
      <c r="D269" s="6">
        <f t="shared" si="4"/>
        <v>0</v>
      </c>
      <c r="E269" s="6">
        <f>SUMIF($B$3:B269,B269,$D$3:D269)</f>
        <v>112.99999999999872</v>
      </c>
      <c r="F269" s="5" t="str">
        <f>IF(E269&gt;=120,COUNTIFS($B$4:B269,B269,$E$4:E269,"&gt;=120",$D$4:D269,"&gt;0"),"")</f>
        <v/>
      </c>
      <c r="G269" s="14" t="str">
        <f>IF(OR(D269=0,ISERROR(VALUE(F269))),"",VLOOKUP(F269,جزاء,2))</f>
        <v/>
      </c>
    </row>
    <row r="270" spans="1:8" x14ac:dyDescent="0.25">
      <c r="A270" s="2">
        <v>41353</v>
      </c>
      <c r="B270" s="13" t="s">
        <v>9</v>
      </c>
      <c r="C270" s="3">
        <v>0.33124999999999999</v>
      </c>
      <c r="D270" s="6">
        <f t="shared" si="4"/>
        <v>0</v>
      </c>
      <c r="E270" s="6">
        <f>SUMIF($B$3:B270,B270,$D$3:D270)</f>
        <v>127.99999999999868</v>
      </c>
      <c r="F270" s="5">
        <f>IF(E270&gt;=120,COUNTIFS($B$4:B270,B270,$E$4:E270,"&gt;=120",$D$4:D270,"&gt;0"),"")</f>
        <v>1</v>
      </c>
      <c r="G270" s="14" t="str">
        <f>IF(OR(D270=0,ISERROR(VALUE(F270))),"",VLOOKUP(F270,جزاء,2))</f>
        <v/>
      </c>
    </row>
    <row r="271" spans="1:8" x14ac:dyDescent="0.25">
      <c r="A271" s="2">
        <v>41353</v>
      </c>
      <c r="B271" s="13" t="s">
        <v>10</v>
      </c>
      <c r="C271" s="3">
        <v>0.3298611111111111</v>
      </c>
      <c r="D271" s="6">
        <f t="shared" si="4"/>
        <v>0</v>
      </c>
      <c r="E271" s="6">
        <f>SUMIF($B$3:B271,B271,$D$3:D271)</f>
        <v>146.99999999999878</v>
      </c>
      <c r="F271" s="5">
        <f>IF(E271&gt;=120,COUNTIFS($B$4:B271,B271,$E$4:E271,"&gt;=120",$D$4:D271,"&gt;0"),"")</f>
        <v>5</v>
      </c>
      <c r="G271" s="14" t="str">
        <f>IF(OR(D271=0,ISERROR(VALUE(F271))),"",VLOOKUP(F271,جزاء,2))</f>
        <v/>
      </c>
    </row>
    <row r="272" spans="1:8" x14ac:dyDescent="0.25">
      <c r="A272" s="2">
        <v>41353</v>
      </c>
      <c r="B272" s="13" t="s">
        <v>11</v>
      </c>
      <c r="C272" s="3">
        <v>0.33402777777777776</v>
      </c>
      <c r="D272" s="6">
        <f t="shared" si="4"/>
        <v>0.99999999999991651</v>
      </c>
      <c r="E272" s="6">
        <f>SUMIF($B$3:B272,B272,$D$3:D272)</f>
        <v>147.99999999999847</v>
      </c>
      <c r="F272" s="5">
        <f>IF(E272&gt;=120,COUNTIFS($B$4:B272,B272,$E$4:E272,"&gt;=120",$D$4:D272,"&gt;0"),"")</f>
        <v>5</v>
      </c>
      <c r="G272" s="14" t="str">
        <f>IF(OR(D272=0,ISERROR(VALUE(F272))),"",VLOOKUP(F272,جزاء,2))</f>
        <v>خصم نصف اليوم</v>
      </c>
    </row>
    <row r="273" spans="1:8" x14ac:dyDescent="0.25">
      <c r="A273" s="2">
        <v>41353</v>
      </c>
      <c r="B273" s="13" t="s">
        <v>12</v>
      </c>
      <c r="C273" s="3">
        <v>0.33055555555555555</v>
      </c>
      <c r="D273" s="6">
        <f t="shared" si="4"/>
        <v>0</v>
      </c>
      <c r="E273" s="6">
        <f>SUMIF($B$3:B273,B273,$D$3:D273)</f>
        <v>120.99999999999876</v>
      </c>
      <c r="F273" s="5">
        <f>IF(E273&gt;=120,COUNTIFS($B$4:B273,B273,$E$4:E273,"&gt;=120",$D$4:D273,"&gt;0"),"")</f>
        <v>1</v>
      </c>
      <c r="G273" s="14" t="str">
        <f>IF(OR(D273=0,ISERROR(VALUE(F273))),"",VLOOKUP(F273,جزاء,2))</f>
        <v/>
      </c>
    </row>
    <row r="274" spans="1:8" x14ac:dyDescent="0.25">
      <c r="A274" s="2">
        <v>41353</v>
      </c>
      <c r="B274" s="13" t="s">
        <v>13</v>
      </c>
      <c r="C274" s="3">
        <v>0.33333333333333331</v>
      </c>
      <c r="D274" s="6">
        <f t="shared" si="4"/>
        <v>0</v>
      </c>
      <c r="E274" s="6">
        <f>SUMIF($B$3:B274,B274,$D$3:D274)</f>
        <v>142.99999999999898</v>
      </c>
      <c r="F274" s="5">
        <f>IF(E274&gt;=120,COUNTIFS($B$4:B274,B274,$E$4:E274,"&gt;=120",$D$4:D274,"&gt;0"),"")</f>
        <v>3</v>
      </c>
      <c r="G274" s="14" t="str">
        <f>IF(OR(D274=0,ISERROR(VALUE(F274))),"",VLOOKUP(F274,جزاء,2))</f>
        <v/>
      </c>
    </row>
    <row r="275" spans="1:8" x14ac:dyDescent="0.25">
      <c r="A275" s="2">
        <v>41353</v>
      </c>
      <c r="B275" s="13" t="s">
        <v>14</v>
      </c>
      <c r="C275" s="3">
        <v>0.34166666666666667</v>
      </c>
      <c r="D275" s="6">
        <f t="shared" si="4"/>
        <v>11.999999999999957</v>
      </c>
      <c r="E275" s="6">
        <f>SUMIF($B$3:B275,B275,$D$3:D275)</f>
        <v>104.99999999999892</v>
      </c>
      <c r="F275" s="5" t="str">
        <f>IF(E275&gt;=120,COUNTIFS($B$4:B275,B275,$E$4:E275,"&gt;=120",$D$4:D275,"&gt;0"),"")</f>
        <v/>
      </c>
      <c r="G275" s="14" t="str">
        <f>IF(OR(D275=0,ISERROR(VALUE(F275))),"",VLOOKUP(F275,جزاء,2))</f>
        <v/>
      </c>
    </row>
    <row r="276" spans="1:8" x14ac:dyDescent="0.25">
      <c r="A276" s="2">
        <v>41353</v>
      </c>
      <c r="B276" s="13" t="s">
        <v>15</v>
      </c>
      <c r="C276" s="3">
        <v>0.34236111111111112</v>
      </c>
      <c r="D276" s="6">
        <f t="shared" si="4"/>
        <v>12.999999999999954</v>
      </c>
      <c r="E276" s="6">
        <f>SUMIF($B$3:B276,B276,$D$3:D276)</f>
        <v>162.99999999999829</v>
      </c>
      <c r="F276" s="5">
        <f>IF(E276&gt;=120,COUNTIFS($B$4:B276,B276,$E$4:E276,"&gt;=120",$D$4:D276,"&gt;0"),"")</f>
        <v>7</v>
      </c>
      <c r="G276" s="14" t="str">
        <f>IF(OR(D276=0,ISERROR(VALUE(F276))),"",VLOOKUP(F276,جزاء,2))</f>
        <v>خصم اليوم كاملا</v>
      </c>
    </row>
    <row r="277" spans="1:8" x14ac:dyDescent="0.25">
      <c r="A277" s="2">
        <v>41354</v>
      </c>
      <c r="B277" s="13" t="s">
        <v>3</v>
      </c>
      <c r="C277" s="3">
        <v>0.34027777777777773</v>
      </c>
      <c r="D277" s="6">
        <f t="shared" si="4"/>
        <v>9.9999999999998845</v>
      </c>
      <c r="E277" s="6">
        <f>SUMIF($B$3:B277,B277,$D$3:D277)</f>
        <v>147.99999999999861</v>
      </c>
      <c r="F277" s="5">
        <f>IF(E277&gt;=120,COUNTIFS($B$4:B277,B277,$E$4:E277,"&gt;=120",$D$4:D277,"&gt;0"),"")</f>
        <v>5</v>
      </c>
      <c r="G277" s="14" t="str">
        <f>IF(OR(D277=0,ISERROR(VALUE(F277))),"",VLOOKUP(F277,جزاء,2))</f>
        <v>خصم نصف اليوم</v>
      </c>
      <c r="H277" s="4"/>
    </row>
    <row r="278" spans="1:8" x14ac:dyDescent="0.25">
      <c r="A278" s="2">
        <v>41354</v>
      </c>
      <c r="B278" s="13" t="s">
        <v>4</v>
      </c>
      <c r="C278" s="3">
        <v>0.3298611111111111</v>
      </c>
      <c r="D278" s="6">
        <f t="shared" si="4"/>
        <v>0</v>
      </c>
      <c r="E278" s="6">
        <f>SUMIF($B$3:B278,B278,$D$3:D278)</f>
        <v>101.99999999999882</v>
      </c>
      <c r="F278" s="5" t="str">
        <f>IF(E278&gt;=120,COUNTIFS($B$4:B278,B278,$E$4:E278,"&gt;=120",$D$4:D278,"&gt;0"),"")</f>
        <v/>
      </c>
      <c r="G278" s="14" t="str">
        <f>IF(OR(D278=0,ISERROR(VALUE(F278))),"",VLOOKUP(F278,جزاء,2))</f>
        <v/>
      </c>
    </row>
    <row r="279" spans="1:8" x14ac:dyDescent="0.25">
      <c r="A279" s="2">
        <v>41354</v>
      </c>
      <c r="B279" s="13" t="s">
        <v>5</v>
      </c>
      <c r="C279" s="3">
        <v>0.33611111111111108</v>
      </c>
      <c r="D279" s="6">
        <f t="shared" si="4"/>
        <v>3.9999999999999059</v>
      </c>
      <c r="E279" s="6">
        <f>SUMIF($B$3:B279,B279,$D$3:D279)</f>
        <v>120.99999999999861</v>
      </c>
      <c r="F279" s="5">
        <f>IF(E279&gt;=120,COUNTIFS($B$4:B279,B279,$E$4:E279,"&gt;=120",$D$4:D279,"&gt;0"),"")</f>
        <v>1</v>
      </c>
      <c r="G279" s="14" t="str">
        <f>IF(OR(D279=0,ISERROR(VALUE(F279))),"",VLOOKUP(F279,جزاء,2))</f>
        <v>إنذار كتابى</v>
      </c>
    </row>
    <row r="280" spans="1:8" x14ac:dyDescent="0.25">
      <c r="A280" s="2">
        <v>41354</v>
      </c>
      <c r="B280" s="13" t="s">
        <v>6</v>
      </c>
      <c r="C280" s="3">
        <v>0.34236111111111112</v>
      </c>
      <c r="D280" s="6">
        <f t="shared" si="4"/>
        <v>12.999999999999954</v>
      </c>
      <c r="E280" s="6">
        <f>SUMIF($B$3:B280,B280,$D$3:D280)</f>
        <v>113.99999999999865</v>
      </c>
      <c r="F280" s="5" t="str">
        <f>IF(E280&gt;=120,COUNTIFS($B$4:B280,B280,$E$4:E280,"&gt;=120",$D$4:D280,"&gt;0"),"")</f>
        <v/>
      </c>
      <c r="G280" s="14" t="str">
        <f>IF(OR(D280=0,ISERROR(VALUE(F280))),"",VLOOKUP(F280,جزاء,2))</f>
        <v/>
      </c>
    </row>
    <row r="281" spans="1:8" x14ac:dyDescent="0.25">
      <c r="A281" s="2">
        <v>41354</v>
      </c>
      <c r="B281" s="13" t="s">
        <v>7</v>
      </c>
      <c r="C281" s="3">
        <v>0.33888888888888885</v>
      </c>
      <c r="D281" s="6">
        <f t="shared" si="4"/>
        <v>7.9999999999998916</v>
      </c>
      <c r="E281" s="6">
        <f>SUMIF($B$3:B281,B281,$D$3:D281)</f>
        <v>118.99999999999871</v>
      </c>
      <c r="F281" s="5" t="str">
        <f>IF(E281&gt;=120,COUNTIFS($B$4:B281,B281,$E$4:E281,"&gt;=120",$D$4:D281,"&gt;0"),"")</f>
        <v/>
      </c>
      <c r="G281" s="14" t="str">
        <f>IF(OR(D281=0,ISERROR(VALUE(F281))),"",VLOOKUP(F281,جزاء,2))</f>
        <v/>
      </c>
    </row>
    <row r="282" spans="1:8" x14ac:dyDescent="0.25">
      <c r="A282" s="2">
        <v>41354</v>
      </c>
      <c r="B282" s="13" t="s">
        <v>8</v>
      </c>
      <c r="C282" s="3">
        <v>0.33888888888888885</v>
      </c>
      <c r="D282" s="6">
        <f t="shared" si="4"/>
        <v>7.9999999999998916</v>
      </c>
      <c r="E282" s="6">
        <f>SUMIF($B$3:B282,B282,$D$3:D282)</f>
        <v>120.99999999999861</v>
      </c>
      <c r="F282" s="5">
        <f>IF(E282&gt;=120,COUNTIFS($B$4:B282,B282,$E$4:E282,"&gt;=120",$D$4:D282,"&gt;0"),"")</f>
        <v>1</v>
      </c>
      <c r="G282" s="14" t="str">
        <f>IF(OR(D282=0,ISERROR(VALUE(F282))),"",VLOOKUP(F282,جزاء,2))</f>
        <v>إنذار كتابى</v>
      </c>
    </row>
    <row r="283" spans="1:8" x14ac:dyDescent="0.25">
      <c r="A283" s="2">
        <v>41354</v>
      </c>
      <c r="B283" s="13" t="s">
        <v>9</v>
      </c>
      <c r="C283" s="3">
        <v>0.33194444444444443</v>
      </c>
      <c r="D283" s="6">
        <f t="shared" si="4"/>
        <v>0</v>
      </c>
      <c r="E283" s="6">
        <f>SUMIF($B$3:B283,B283,$D$3:D283)</f>
        <v>127.99999999999868</v>
      </c>
      <c r="F283" s="5">
        <f>IF(E283&gt;=120,COUNTIFS($B$4:B283,B283,$E$4:E283,"&gt;=120",$D$4:D283,"&gt;0"),"")</f>
        <v>1</v>
      </c>
      <c r="G283" s="14" t="str">
        <f>IF(OR(D283=0,ISERROR(VALUE(F283))),"",VLOOKUP(F283,جزاء,2))</f>
        <v/>
      </c>
    </row>
    <row r="284" spans="1:8" x14ac:dyDescent="0.25">
      <c r="A284" s="2">
        <v>41354</v>
      </c>
      <c r="B284" s="13" t="s">
        <v>10</v>
      </c>
      <c r="C284" s="3">
        <v>0.33611111111111108</v>
      </c>
      <c r="D284" s="6">
        <f t="shared" si="4"/>
        <v>3.9999999999999059</v>
      </c>
      <c r="E284" s="6">
        <f>SUMIF($B$3:B284,B284,$D$3:D284)</f>
        <v>150.99999999999869</v>
      </c>
      <c r="F284" s="5">
        <f>IF(E284&gt;=120,COUNTIFS($B$4:B284,B284,$E$4:E284,"&gt;=120",$D$4:D284,"&gt;0"),"")</f>
        <v>6</v>
      </c>
      <c r="G284" s="14" t="str">
        <f>IF(OR(D284=0,ISERROR(VALUE(F284))),"",VLOOKUP(F284,جزاء,2))</f>
        <v>خصم اليوم كاملا</v>
      </c>
    </row>
    <row r="285" spans="1:8" x14ac:dyDescent="0.25">
      <c r="A285" s="2">
        <v>41354</v>
      </c>
      <c r="B285" s="13" t="s">
        <v>11</v>
      </c>
      <c r="C285" s="3">
        <v>0.34305555555555556</v>
      </c>
      <c r="D285" s="6">
        <f t="shared" si="4"/>
        <v>13.99999999999995</v>
      </c>
      <c r="E285" s="6">
        <f>SUMIF($B$3:B285,B285,$D$3:D285)</f>
        <v>161.99999999999841</v>
      </c>
      <c r="F285" s="5">
        <f>IF(E285&gt;=120,COUNTIFS($B$4:B285,B285,$E$4:E285,"&gt;=120",$D$4:D285,"&gt;0"),"")</f>
        <v>6</v>
      </c>
      <c r="G285" s="14" t="str">
        <f>IF(OR(D285=0,ISERROR(VALUE(F285))),"",VLOOKUP(F285,جزاء,2))</f>
        <v>خصم اليوم كاملا</v>
      </c>
    </row>
    <row r="286" spans="1:8" x14ac:dyDescent="0.25">
      <c r="A286" s="2">
        <v>41354</v>
      </c>
      <c r="B286" s="13" t="s">
        <v>12</v>
      </c>
      <c r="C286" s="3">
        <v>0.33958333333333329</v>
      </c>
      <c r="D286" s="6">
        <f t="shared" si="4"/>
        <v>8.9999999999998881</v>
      </c>
      <c r="E286" s="6">
        <f>SUMIF($B$3:B286,B286,$D$3:D286)</f>
        <v>129.99999999999866</v>
      </c>
      <c r="F286" s="5">
        <f>IF(E286&gt;=120,COUNTIFS($B$4:B286,B286,$E$4:E286,"&gt;=120",$D$4:D286,"&gt;0"),"")</f>
        <v>2</v>
      </c>
      <c r="G286" s="14" t="str">
        <f>IF(OR(D286=0,ISERROR(VALUE(F286))),"",VLOOKUP(F286,جزاء,2))</f>
        <v>خصم 10% من اليوم</v>
      </c>
    </row>
    <row r="287" spans="1:8" x14ac:dyDescent="0.25">
      <c r="A287" s="2">
        <v>41354</v>
      </c>
      <c r="B287" s="13" t="s">
        <v>13</v>
      </c>
      <c r="C287" s="3">
        <v>0.34375</v>
      </c>
      <c r="D287" s="6">
        <f t="shared" si="4"/>
        <v>14.999999999999947</v>
      </c>
      <c r="E287" s="6">
        <f>SUMIF($B$3:B287,B287,$D$3:D287)</f>
        <v>157.99999999999892</v>
      </c>
      <c r="F287" s="5">
        <f>IF(E287&gt;=120,COUNTIFS($B$4:B287,B287,$E$4:E287,"&gt;=120",$D$4:D287,"&gt;0"),"")</f>
        <v>4</v>
      </c>
      <c r="G287" s="14" t="str">
        <f>IF(OR(D287=0,ISERROR(VALUE(F287))),"",VLOOKUP(F287,جزاء,2))</f>
        <v>خصم ربع اليوم</v>
      </c>
    </row>
    <row r="288" spans="1:8" x14ac:dyDescent="0.25">
      <c r="A288" s="2">
        <v>41354</v>
      </c>
      <c r="B288" s="13" t="s">
        <v>14</v>
      </c>
      <c r="C288" s="3">
        <v>0.3298611111111111</v>
      </c>
      <c r="D288" s="6">
        <f t="shared" si="4"/>
        <v>0</v>
      </c>
      <c r="E288" s="6">
        <f>SUMIF($B$3:B288,B288,$D$3:D288)</f>
        <v>104.99999999999892</v>
      </c>
      <c r="F288" s="5" t="str">
        <f>IF(E288&gt;=120,COUNTIFS($B$4:B288,B288,$E$4:E288,"&gt;=120",$D$4:D288,"&gt;0"),"")</f>
        <v/>
      </c>
      <c r="G288" s="14" t="str">
        <f>IF(OR(D288=0,ISERROR(VALUE(F288))),"",VLOOKUP(F288,جزاء,2))</f>
        <v/>
      </c>
    </row>
    <row r="289" spans="1:8" x14ac:dyDescent="0.25">
      <c r="A289" s="2">
        <v>41354</v>
      </c>
      <c r="B289" s="13" t="s">
        <v>15</v>
      </c>
      <c r="C289" s="3">
        <v>0.34236111111111112</v>
      </c>
      <c r="D289" s="6">
        <f t="shared" si="4"/>
        <v>12.999999999999954</v>
      </c>
      <c r="E289" s="6">
        <f>SUMIF($B$3:B289,B289,$D$3:D289)</f>
        <v>175.99999999999824</v>
      </c>
      <c r="F289" s="5">
        <f>IF(E289&gt;=120,COUNTIFS($B$4:B289,B289,$E$4:E289,"&gt;=120",$D$4:D289,"&gt;0"),"")</f>
        <v>8</v>
      </c>
      <c r="G289" s="14" t="str">
        <f>IF(OR(D289=0,ISERROR(VALUE(F289))),"",VLOOKUP(F289,جزاء,2))</f>
        <v>خصم اليوم كاملا</v>
      </c>
    </row>
    <row r="290" spans="1:8" x14ac:dyDescent="0.25">
      <c r="A290" s="2">
        <v>41353</v>
      </c>
      <c r="B290" s="13" t="s">
        <v>3</v>
      </c>
      <c r="C290" s="3">
        <v>0.33124999999999999</v>
      </c>
      <c r="D290" s="6">
        <f t="shared" si="4"/>
        <v>0</v>
      </c>
      <c r="E290" s="6">
        <f>SUMIF($B$3:B290,B290,$D$3:D290)</f>
        <v>147.99999999999861</v>
      </c>
      <c r="F290" s="5">
        <f>IF(E290&gt;=120,COUNTIFS($B$4:B290,B290,$E$4:E290,"&gt;=120",$D$4:D290,"&gt;0"),"")</f>
        <v>5</v>
      </c>
      <c r="G290" s="14" t="str">
        <f>IF(OR(D290=0,ISERROR(VALUE(F290))),"",VLOOKUP(F290,جزاء,2))</f>
        <v/>
      </c>
      <c r="H290" s="4"/>
    </row>
    <row r="291" spans="1:8" x14ac:dyDescent="0.25">
      <c r="A291" s="2">
        <v>41353</v>
      </c>
      <c r="B291" s="13" t="s">
        <v>4</v>
      </c>
      <c r="C291" s="3">
        <v>0.34236111111111112</v>
      </c>
      <c r="D291" s="6">
        <f t="shared" si="4"/>
        <v>12.999999999999954</v>
      </c>
      <c r="E291" s="6">
        <f>SUMIF($B$3:B291,B291,$D$3:D291)</f>
        <v>114.99999999999878</v>
      </c>
      <c r="F291" s="5" t="str">
        <f>IF(E291&gt;=120,COUNTIFS($B$4:B291,B291,$E$4:E291,"&gt;=120",$D$4:D291,"&gt;0"),"")</f>
        <v/>
      </c>
      <c r="G291" s="14" t="str">
        <f>IF(OR(D291=0,ISERROR(VALUE(F291))),"",VLOOKUP(F291,جزاء,2))</f>
        <v/>
      </c>
    </row>
    <row r="292" spans="1:8" x14ac:dyDescent="0.25">
      <c r="A292" s="2">
        <v>41353</v>
      </c>
      <c r="B292" s="13" t="s">
        <v>5</v>
      </c>
      <c r="C292" s="3">
        <v>0.34375</v>
      </c>
      <c r="D292" s="6">
        <f t="shared" si="4"/>
        <v>14.999999999999947</v>
      </c>
      <c r="E292" s="6">
        <f>SUMIF($B$3:B292,B292,$D$3:D292)</f>
        <v>135.99999999999855</v>
      </c>
      <c r="F292" s="5">
        <f>IF(E292&gt;=120,COUNTIFS($B$4:B292,B292,$E$4:E292,"&gt;=120",$D$4:D292,"&gt;0"),"")</f>
        <v>2</v>
      </c>
      <c r="G292" s="14" t="str">
        <f>IF(OR(D292=0,ISERROR(VALUE(F292))),"",VLOOKUP(F292,جزاء,2))</f>
        <v>خصم 10% من اليوم</v>
      </c>
    </row>
    <row r="293" spans="1:8" x14ac:dyDescent="0.25">
      <c r="A293" s="2">
        <v>41353</v>
      </c>
      <c r="B293" s="13" t="s">
        <v>6</v>
      </c>
      <c r="C293" s="3">
        <v>0.33541666666666664</v>
      </c>
      <c r="D293" s="6">
        <f t="shared" si="4"/>
        <v>2.9999999999999094</v>
      </c>
      <c r="E293" s="6">
        <f>SUMIF($B$3:B293,B293,$D$3:D293)</f>
        <v>116.99999999999856</v>
      </c>
      <c r="F293" s="5" t="str">
        <f>IF(E293&gt;=120,COUNTIFS($B$4:B293,B293,$E$4:E293,"&gt;=120",$D$4:D293,"&gt;0"),"")</f>
        <v/>
      </c>
      <c r="G293" s="14" t="str">
        <f>IF(OR(D293=0,ISERROR(VALUE(F293))),"",VLOOKUP(F293,جزاء,2))</f>
        <v/>
      </c>
    </row>
    <row r="294" spans="1:8" x14ac:dyDescent="0.25">
      <c r="A294" s="2">
        <v>41353</v>
      </c>
      <c r="B294" s="13" t="s">
        <v>7</v>
      </c>
      <c r="C294" s="3">
        <v>0.33888888888888885</v>
      </c>
      <c r="D294" s="6">
        <f t="shared" si="4"/>
        <v>7.9999999999998916</v>
      </c>
      <c r="E294" s="6">
        <f>SUMIF($B$3:B294,B294,$D$3:D294)</f>
        <v>126.99999999999859</v>
      </c>
      <c r="F294" s="5">
        <f>IF(E294&gt;=120,COUNTIFS($B$4:B294,B294,$E$4:E294,"&gt;=120",$D$4:D294,"&gt;0"),"")</f>
        <v>1</v>
      </c>
      <c r="G294" s="14" t="str">
        <f>IF(OR(D294=0,ISERROR(VALUE(F294))),"",VLOOKUP(F294,جزاء,2))</f>
        <v>إنذار كتابى</v>
      </c>
    </row>
    <row r="295" spans="1:8" x14ac:dyDescent="0.25">
      <c r="A295" s="2">
        <v>41353</v>
      </c>
      <c r="B295" s="13" t="s">
        <v>8</v>
      </c>
      <c r="C295" s="3">
        <v>0.34305555555555556</v>
      </c>
      <c r="D295" s="6">
        <f t="shared" si="4"/>
        <v>13.99999999999995</v>
      </c>
      <c r="E295" s="6">
        <f>SUMIF($B$3:B295,B295,$D$3:D295)</f>
        <v>134.99999999999855</v>
      </c>
      <c r="F295" s="5">
        <f>IF(E295&gt;=120,COUNTIFS($B$4:B295,B295,$E$4:E295,"&gt;=120",$D$4:D295,"&gt;0"),"")</f>
        <v>2</v>
      </c>
      <c r="G295" s="14" t="str">
        <f>IF(OR(D295=0,ISERROR(VALUE(F295))),"",VLOOKUP(F295,جزاء,2))</f>
        <v>خصم 10% من اليوم</v>
      </c>
    </row>
    <row r="296" spans="1:8" x14ac:dyDescent="0.25">
      <c r="A296" s="2">
        <v>41353</v>
      </c>
      <c r="B296" s="13" t="s">
        <v>9</v>
      </c>
      <c r="C296" s="3">
        <v>0.33194444444444443</v>
      </c>
      <c r="D296" s="6">
        <f t="shared" si="4"/>
        <v>0</v>
      </c>
      <c r="E296" s="6">
        <f>SUMIF($B$3:B296,B296,$D$3:D296)</f>
        <v>127.99999999999868</v>
      </c>
      <c r="F296" s="5">
        <f>IF(E296&gt;=120,COUNTIFS($B$4:B296,B296,$E$4:E296,"&gt;=120",$D$4:D296,"&gt;0"),"")</f>
        <v>1</v>
      </c>
      <c r="G296" s="14" t="str">
        <f>IF(OR(D296=0,ISERROR(VALUE(F296))),"",VLOOKUP(F296,جزاء,2))</f>
        <v/>
      </c>
    </row>
    <row r="297" spans="1:8" x14ac:dyDescent="0.25">
      <c r="A297" s="2">
        <v>41353</v>
      </c>
      <c r="B297" s="13" t="s">
        <v>10</v>
      </c>
      <c r="C297" s="3">
        <v>0.34027777777777773</v>
      </c>
      <c r="D297" s="6">
        <f t="shared" si="4"/>
        <v>9.9999999999998845</v>
      </c>
      <c r="E297" s="6">
        <f>SUMIF($B$3:B297,B297,$D$3:D297)</f>
        <v>160.99999999999858</v>
      </c>
      <c r="F297" s="5">
        <f>IF(E297&gt;=120,COUNTIFS($B$4:B297,B297,$E$4:E297,"&gt;=120",$D$4:D297,"&gt;0"),"")</f>
        <v>7</v>
      </c>
      <c r="G297" s="14" t="str">
        <f>IF(OR(D297=0,ISERROR(VALUE(F297))),"",VLOOKUP(F297,جزاء,2))</f>
        <v>خصم اليوم كاملا</v>
      </c>
    </row>
    <row r="298" spans="1:8" x14ac:dyDescent="0.25">
      <c r="A298" s="2">
        <v>41353</v>
      </c>
      <c r="B298" s="13" t="s">
        <v>11</v>
      </c>
      <c r="C298" s="3">
        <v>0.34305555555555556</v>
      </c>
      <c r="D298" s="6">
        <f t="shared" si="4"/>
        <v>13.99999999999995</v>
      </c>
      <c r="E298" s="6">
        <f>SUMIF($B$3:B298,B298,$D$3:D298)</f>
        <v>175.99999999999835</v>
      </c>
      <c r="F298" s="5">
        <f>IF(E298&gt;=120,COUNTIFS($B$4:B298,B298,$E$4:E298,"&gt;=120",$D$4:D298,"&gt;0"),"")</f>
        <v>7</v>
      </c>
      <c r="G298" s="14" t="str">
        <f>IF(OR(D298=0,ISERROR(VALUE(F298))),"",VLOOKUP(F298,جزاء,2))</f>
        <v>خصم اليوم كاملا</v>
      </c>
    </row>
    <row r="299" spans="1:8" x14ac:dyDescent="0.25">
      <c r="A299" s="2">
        <v>41353</v>
      </c>
      <c r="B299" s="13" t="s">
        <v>12</v>
      </c>
      <c r="C299" s="3">
        <v>0.34166666666666667</v>
      </c>
      <c r="D299" s="6">
        <f t="shared" si="4"/>
        <v>11.999999999999957</v>
      </c>
      <c r="E299" s="6">
        <f>SUMIF($B$3:B299,B299,$D$3:D299)</f>
        <v>141.99999999999864</v>
      </c>
      <c r="F299" s="5">
        <f>IF(E299&gt;=120,COUNTIFS($B$4:B299,B299,$E$4:E299,"&gt;=120",$D$4:D299,"&gt;0"),"")</f>
        <v>3</v>
      </c>
      <c r="G299" s="14" t="str">
        <f>IF(OR(D299=0,ISERROR(VALUE(F299))),"",VLOOKUP(F299,جزاء,2))</f>
        <v>خصم 15% من اليوم</v>
      </c>
    </row>
    <row r="300" spans="1:8" x14ac:dyDescent="0.25">
      <c r="A300" s="2">
        <v>41353</v>
      </c>
      <c r="B300" s="13" t="s">
        <v>13</v>
      </c>
      <c r="C300" s="3">
        <v>0.33402777777777776</v>
      </c>
      <c r="D300" s="6">
        <f t="shared" si="4"/>
        <v>0.99999999999991651</v>
      </c>
      <c r="E300" s="6">
        <f>SUMIF($B$3:B300,B300,$D$3:D300)</f>
        <v>158.99999999999883</v>
      </c>
      <c r="F300" s="5">
        <f>IF(E300&gt;=120,COUNTIFS($B$4:B300,B300,$E$4:E300,"&gt;=120",$D$4:D300,"&gt;0"),"")</f>
        <v>5</v>
      </c>
      <c r="G300" s="14" t="str">
        <f>IF(OR(D300=0,ISERROR(VALUE(F300))),"",VLOOKUP(F300,جزاء,2))</f>
        <v>خصم نصف اليوم</v>
      </c>
    </row>
    <row r="301" spans="1:8" x14ac:dyDescent="0.25">
      <c r="A301" s="2">
        <v>41353</v>
      </c>
      <c r="B301" s="13" t="s">
        <v>14</v>
      </c>
      <c r="C301" s="3">
        <v>0.34097222222222218</v>
      </c>
      <c r="D301" s="6">
        <f t="shared" si="4"/>
        <v>10.999999999999881</v>
      </c>
      <c r="E301" s="6">
        <f>SUMIF($B$3:B301,B301,$D$3:D301)</f>
        <v>115.99999999999881</v>
      </c>
      <c r="F301" s="5" t="str">
        <f>IF(E301&gt;=120,COUNTIFS($B$4:B301,B301,$E$4:E301,"&gt;=120",$D$4:D301,"&gt;0"),"")</f>
        <v/>
      </c>
      <c r="G301" s="14" t="str">
        <f>IF(OR(D301=0,ISERROR(VALUE(F301))),"",VLOOKUP(F301,جزاء,2))</f>
        <v/>
      </c>
    </row>
    <row r="302" spans="1:8" x14ac:dyDescent="0.25">
      <c r="A302" s="2">
        <v>41353</v>
      </c>
      <c r="B302" s="13" t="s">
        <v>15</v>
      </c>
      <c r="C302" s="3">
        <v>0.33680555555555552</v>
      </c>
      <c r="D302" s="6">
        <f t="shared" si="4"/>
        <v>4.9999999999999023</v>
      </c>
      <c r="E302" s="6">
        <f>SUMIF($B$3:B302,B302,$D$3:D302)</f>
        <v>180.99999999999815</v>
      </c>
      <c r="F302" s="5">
        <f>IF(E302&gt;=120,COUNTIFS($B$4:B302,B302,$E$4:E302,"&gt;=120",$D$4:D302,"&gt;0"),"")</f>
        <v>9</v>
      </c>
      <c r="G302" s="14" t="str">
        <f>IF(OR(D302=0,ISERROR(VALUE(F302))),"",VLOOKUP(F302,جزاء,2))</f>
        <v>خصم اليوم كاملا</v>
      </c>
    </row>
    <row r="303" spans="1:8" x14ac:dyDescent="0.25">
      <c r="A303" s="2">
        <v>41354</v>
      </c>
      <c r="B303" s="13" t="s">
        <v>3</v>
      </c>
      <c r="C303" s="3">
        <v>0.33541666666666664</v>
      </c>
      <c r="D303" s="6">
        <f t="shared" si="4"/>
        <v>2.9999999999999094</v>
      </c>
      <c r="E303" s="6">
        <f>SUMIF($B$3:B303,B303,$D$3:D303)</f>
        <v>150.99999999999852</v>
      </c>
      <c r="F303" s="5">
        <f>IF(E303&gt;=120,COUNTIFS($B$4:B303,B303,$E$4:E303,"&gt;=120",$D$4:D303,"&gt;0"),"")</f>
        <v>6</v>
      </c>
      <c r="G303" s="14" t="str">
        <f>IF(OR(D303=0,ISERROR(VALUE(F303))),"",VLOOKUP(F303,جزاء,2))</f>
        <v>خصم اليوم كاملا</v>
      </c>
      <c r="H303" s="4"/>
    </row>
    <row r="304" spans="1:8" x14ac:dyDescent="0.25">
      <c r="A304" s="2">
        <v>41354</v>
      </c>
      <c r="B304" s="13" t="s">
        <v>4</v>
      </c>
      <c r="C304" s="3">
        <v>0.33541666666666664</v>
      </c>
      <c r="D304" s="6">
        <f t="shared" si="4"/>
        <v>2.9999999999999094</v>
      </c>
      <c r="E304" s="6">
        <f>SUMIF($B$3:B304,B304,$D$3:D304)</f>
        <v>117.99999999999869</v>
      </c>
      <c r="F304" s="5" t="str">
        <f>IF(E304&gt;=120,COUNTIFS($B$4:B304,B304,$E$4:E304,"&gt;=120",$D$4:D304,"&gt;0"),"")</f>
        <v/>
      </c>
      <c r="G304" s="14" t="str">
        <f>IF(OR(D304=0,ISERROR(VALUE(F304))),"",VLOOKUP(F304,جزاء,2))</f>
        <v/>
      </c>
    </row>
    <row r="305" spans="1:7" x14ac:dyDescent="0.25">
      <c r="A305" s="2">
        <v>41354</v>
      </c>
      <c r="B305" s="13" t="s">
        <v>5</v>
      </c>
      <c r="C305" s="3">
        <v>0.34097222222222218</v>
      </c>
      <c r="D305" s="6">
        <f t="shared" si="4"/>
        <v>10.999999999999881</v>
      </c>
      <c r="E305" s="6">
        <f>SUMIF($B$3:B305,B305,$D$3:D305)</f>
        <v>146.99999999999844</v>
      </c>
      <c r="F305" s="5">
        <f>IF(E305&gt;=120,COUNTIFS($B$4:B305,B305,$E$4:E305,"&gt;=120",$D$4:D305,"&gt;0"),"")</f>
        <v>3</v>
      </c>
      <c r="G305" s="14" t="str">
        <f>IF(OR(D305=0,ISERROR(VALUE(F305))),"",VLOOKUP(F305,جزاء,2))</f>
        <v>خصم 15% من اليوم</v>
      </c>
    </row>
    <row r="306" spans="1:7" x14ac:dyDescent="0.25">
      <c r="A306" s="2">
        <v>41354</v>
      </c>
      <c r="B306" s="13" t="s">
        <v>6</v>
      </c>
      <c r="C306" s="3">
        <v>0.33333333333333331</v>
      </c>
      <c r="D306" s="6">
        <f t="shared" si="4"/>
        <v>0</v>
      </c>
      <c r="E306" s="6">
        <f>SUMIF($B$3:B306,B306,$D$3:D306)</f>
        <v>116.99999999999856</v>
      </c>
      <c r="F306" s="5" t="str">
        <f>IF(E306&gt;=120,COUNTIFS($B$4:B306,B306,$E$4:E306,"&gt;=120",$D$4:D306,"&gt;0"),"")</f>
        <v/>
      </c>
      <c r="G306" s="14" t="str">
        <f>IF(OR(D306=0,ISERROR(VALUE(F306))),"",VLOOKUP(F306,جزاء,2))</f>
        <v/>
      </c>
    </row>
    <row r="307" spans="1:7" x14ac:dyDescent="0.25">
      <c r="A307" s="2">
        <v>41354</v>
      </c>
      <c r="B307" s="13" t="s">
        <v>7</v>
      </c>
      <c r="C307" s="3">
        <v>0.3347222222222222</v>
      </c>
      <c r="D307" s="6">
        <f t="shared" si="4"/>
        <v>1.999999999999913</v>
      </c>
      <c r="E307" s="6">
        <f>SUMIF($B$3:B307,B307,$D$3:D307)</f>
        <v>128.99999999999849</v>
      </c>
      <c r="F307" s="5">
        <f>IF(E307&gt;=120,COUNTIFS($B$4:B307,B307,$E$4:E307,"&gt;=120",$D$4:D307,"&gt;0"),"")</f>
        <v>2</v>
      </c>
      <c r="G307" s="14" t="str">
        <f>IF(OR(D307=0,ISERROR(VALUE(F307))),"",VLOOKUP(F307,جزاء,2))</f>
        <v>خصم 10% من اليوم</v>
      </c>
    </row>
    <row r="308" spans="1:7" x14ac:dyDescent="0.25">
      <c r="A308" s="2">
        <v>41354</v>
      </c>
      <c r="B308" s="13" t="s">
        <v>8</v>
      </c>
      <c r="C308" s="3">
        <v>0.3347222222222222</v>
      </c>
      <c r="D308" s="6">
        <f t="shared" si="4"/>
        <v>1.999999999999913</v>
      </c>
      <c r="E308" s="6">
        <f>SUMIF($B$3:B308,B308,$D$3:D308)</f>
        <v>136.99999999999847</v>
      </c>
      <c r="F308" s="5">
        <f>IF(E308&gt;=120,COUNTIFS($B$4:B308,B308,$E$4:E308,"&gt;=120",$D$4:D308,"&gt;0"),"")</f>
        <v>3</v>
      </c>
      <c r="G308" s="14" t="str">
        <f>IF(OR(D308=0,ISERROR(VALUE(F308))),"",VLOOKUP(F308,جزاء,2))</f>
        <v>خصم 15% من اليوم</v>
      </c>
    </row>
    <row r="309" spans="1:7" x14ac:dyDescent="0.25">
      <c r="A309" s="2">
        <v>41354</v>
      </c>
      <c r="B309" s="13" t="s">
        <v>9</v>
      </c>
      <c r="C309" s="3">
        <v>0.34097222222222218</v>
      </c>
      <c r="D309" s="6">
        <f t="shared" si="4"/>
        <v>10.999999999999881</v>
      </c>
      <c r="E309" s="6">
        <f>SUMIF($B$3:B309,B309,$D$3:D309)</f>
        <v>138.99999999999855</v>
      </c>
      <c r="F309" s="5">
        <f>IF(E309&gt;=120,COUNTIFS($B$4:B309,B309,$E$4:E309,"&gt;=120",$D$4:D309,"&gt;0"),"")</f>
        <v>2</v>
      </c>
      <c r="G309" s="14" t="str">
        <f>IF(OR(D309=0,ISERROR(VALUE(F309))),"",VLOOKUP(F309,جزاء,2))</f>
        <v>خصم 10% من اليوم</v>
      </c>
    </row>
    <row r="310" spans="1:7" x14ac:dyDescent="0.25">
      <c r="A310" s="2">
        <v>41354</v>
      </c>
      <c r="B310" s="13" t="s">
        <v>10</v>
      </c>
      <c r="C310" s="3">
        <v>0.33055555555555555</v>
      </c>
      <c r="D310" s="6">
        <f t="shared" si="4"/>
        <v>0</v>
      </c>
      <c r="E310" s="6">
        <f>SUMIF($B$3:B310,B310,$D$3:D310)</f>
        <v>160.99999999999858</v>
      </c>
      <c r="F310" s="5">
        <f>IF(E310&gt;=120,COUNTIFS($B$4:B310,B310,$E$4:E310,"&gt;=120",$D$4:D310,"&gt;0"),"")</f>
        <v>7</v>
      </c>
      <c r="G310" s="14" t="str">
        <f>IF(OR(D310=0,ISERROR(VALUE(F310))),"",VLOOKUP(F310,جزاء,2))</f>
        <v/>
      </c>
    </row>
    <row r="311" spans="1:7" x14ac:dyDescent="0.25">
      <c r="A311" s="2">
        <v>41354</v>
      </c>
      <c r="B311" s="13" t="s">
        <v>11</v>
      </c>
      <c r="C311" s="3">
        <v>0.33819444444444441</v>
      </c>
      <c r="D311" s="6">
        <f t="shared" si="4"/>
        <v>6.9999999999998952</v>
      </c>
      <c r="E311" s="6">
        <f>SUMIF($B$3:B311,B311,$D$3:D311)</f>
        <v>182.99999999999824</v>
      </c>
      <c r="F311" s="5">
        <f>IF(E311&gt;=120,COUNTIFS($B$4:B311,B311,$E$4:E311,"&gt;=120",$D$4:D311,"&gt;0"),"")</f>
        <v>8</v>
      </c>
      <c r="G311" s="14" t="str">
        <f>IF(OR(D311=0,ISERROR(VALUE(F311))),"",VLOOKUP(F311,جزاء,2))</f>
        <v>خصم اليوم كاملا</v>
      </c>
    </row>
    <row r="312" spans="1:7" x14ac:dyDescent="0.25">
      <c r="A312" s="2">
        <v>41354</v>
      </c>
      <c r="B312" s="13" t="s">
        <v>12</v>
      </c>
      <c r="C312" s="3">
        <v>0.34375</v>
      </c>
      <c r="D312" s="6">
        <f t="shared" si="4"/>
        <v>14.999999999999947</v>
      </c>
      <c r="E312" s="6">
        <f>SUMIF($B$3:B312,B312,$D$3:D312)</f>
        <v>156.99999999999858</v>
      </c>
      <c r="F312" s="5">
        <f>IF(E312&gt;=120,COUNTIFS($B$4:B312,B312,$E$4:E312,"&gt;=120",$D$4:D312,"&gt;0"),"")</f>
        <v>4</v>
      </c>
      <c r="G312" s="14" t="str">
        <f>IF(OR(D312=0,ISERROR(VALUE(F312))),"",VLOOKUP(F312,جزاء,2))</f>
        <v>خصم ربع اليوم</v>
      </c>
    </row>
    <row r="313" spans="1:7" x14ac:dyDescent="0.25">
      <c r="A313" s="2">
        <v>41354</v>
      </c>
      <c r="B313" s="13" t="s">
        <v>13</v>
      </c>
      <c r="C313" s="3">
        <v>0.33888888888888885</v>
      </c>
      <c r="D313" s="6">
        <f t="shared" si="4"/>
        <v>7.9999999999998916</v>
      </c>
      <c r="E313" s="6">
        <f>SUMIF($B$3:B313,B313,$D$3:D313)</f>
        <v>166.99999999999872</v>
      </c>
      <c r="F313" s="5">
        <f>IF(E313&gt;=120,COUNTIFS($B$4:B313,B313,$E$4:E313,"&gt;=120",$D$4:D313,"&gt;0"),"")</f>
        <v>6</v>
      </c>
      <c r="G313" s="14" t="str">
        <f>IF(OR(D313=0,ISERROR(VALUE(F313))),"",VLOOKUP(F313,جزاء,2))</f>
        <v>خصم اليوم كاملا</v>
      </c>
    </row>
    <row r="314" spans="1:7" x14ac:dyDescent="0.25">
      <c r="A314" s="2">
        <v>41354</v>
      </c>
      <c r="B314" s="13" t="s">
        <v>14</v>
      </c>
      <c r="C314" s="3">
        <v>0.33680555555555552</v>
      </c>
      <c r="D314" s="6">
        <f t="shared" si="4"/>
        <v>4.9999999999999023</v>
      </c>
      <c r="E314" s="6">
        <f>SUMIF($B$3:B314,B314,$D$3:D314)</f>
        <v>120.99999999999871</v>
      </c>
      <c r="F314" s="5">
        <f>IF(E314&gt;=120,COUNTIFS($B$4:B314,B314,$E$4:E314,"&gt;=120",$D$4:D314,"&gt;0"),"")</f>
        <v>1</v>
      </c>
      <c r="G314" s="14" t="str">
        <f>IF(OR(D314=0,ISERROR(VALUE(F314))),"",VLOOKUP(F314,جزاء,2))</f>
        <v>إنذار كتابى</v>
      </c>
    </row>
    <row r="315" spans="1:7" x14ac:dyDescent="0.25">
      <c r="A315" s="2">
        <v>41354</v>
      </c>
      <c r="B315" s="13" t="s">
        <v>15</v>
      </c>
      <c r="C315" s="3">
        <v>0.3298611111111111</v>
      </c>
      <c r="D315" s="6">
        <f t="shared" si="4"/>
        <v>0</v>
      </c>
      <c r="E315" s="6">
        <f>SUMIF($B$3:B315,B315,$D$3:D315)</f>
        <v>180.99999999999815</v>
      </c>
      <c r="F315" s="5">
        <f>IF(E315&gt;=120,COUNTIFS($B$4:B315,B315,$E$4:E315,"&gt;=120",$D$4:D315,"&gt;0"),"")</f>
        <v>9</v>
      </c>
      <c r="G315" s="14" t="str">
        <f>IF(OR(D315=0,ISERROR(VALUE(F315))),"",VLOOKUP(F315,جزاء,2))</f>
        <v/>
      </c>
    </row>
    <row r="316" spans="1:7" x14ac:dyDescent="0.25">
      <c r="A316" s="2">
        <v>41355</v>
      </c>
      <c r="B316" s="13" t="s">
        <v>3</v>
      </c>
      <c r="C316" s="3">
        <v>0.32708333333333334</v>
      </c>
      <c r="D316" s="6">
        <f t="shared" si="4"/>
        <v>0</v>
      </c>
      <c r="E316" s="6">
        <f>SUMIF($B$3:B316,B316,$D$3:D316)</f>
        <v>150.99999999999852</v>
      </c>
      <c r="F316" s="5">
        <f>IF(E316&gt;=120,COUNTIFS($B$4:B316,B316,$E$4:E316,"&gt;=120",$D$4:D316,"&gt;0"),"")</f>
        <v>6</v>
      </c>
      <c r="G316" s="14" t="str">
        <f>IF(OR(D316=0,ISERROR(VALUE(F316))),"",VLOOKUP(F316,جزاء,2))</f>
        <v/>
      </c>
    </row>
    <row r="317" spans="1:7" x14ac:dyDescent="0.25">
      <c r="A317" s="2">
        <v>41355</v>
      </c>
      <c r="B317" s="13" t="s">
        <v>4</v>
      </c>
      <c r="C317" s="3">
        <v>0.33124999999999999</v>
      </c>
      <c r="D317" s="6">
        <f t="shared" si="4"/>
        <v>0</v>
      </c>
      <c r="E317" s="6">
        <f>SUMIF($B$3:B317,B317,$D$3:D317)</f>
        <v>117.99999999999869</v>
      </c>
      <c r="F317" s="5" t="str">
        <f>IF(E317&gt;=120,COUNTIFS($B$4:B317,B317,$E$4:E317,"&gt;=120",$D$4:D317,"&gt;0"),"")</f>
        <v/>
      </c>
      <c r="G317" s="14" t="str">
        <f>IF(OR(D317=0,ISERROR(VALUE(F317))),"",VLOOKUP(F317,جزاء,2))</f>
        <v/>
      </c>
    </row>
    <row r="318" spans="1:7" x14ac:dyDescent="0.25">
      <c r="A318" s="2">
        <v>41355</v>
      </c>
      <c r="B318" s="13" t="s">
        <v>5</v>
      </c>
      <c r="C318" s="3">
        <v>0.33263888888888887</v>
      </c>
      <c r="D318" s="6">
        <f t="shared" si="4"/>
        <v>0</v>
      </c>
      <c r="E318" s="6">
        <f>SUMIF($B$3:B318,B318,$D$3:D318)</f>
        <v>146.99999999999844</v>
      </c>
      <c r="F318" s="5">
        <f>IF(E318&gt;=120,COUNTIFS($B$4:B318,B318,$E$4:E318,"&gt;=120",$D$4:D318,"&gt;0"),"")</f>
        <v>3</v>
      </c>
      <c r="G318" s="14" t="str">
        <f>IF(OR(D318=0,ISERROR(VALUE(F318))),"",VLOOKUP(F318,جزاء,2))</f>
        <v/>
      </c>
    </row>
    <row r="319" spans="1:7" x14ac:dyDescent="0.25">
      <c r="A319" s="2">
        <v>41355</v>
      </c>
      <c r="B319" s="13" t="s">
        <v>6</v>
      </c>
      <c r="C319" s="3">
        <v>0.33888888888888891</v>
      </c>
      <c r="D319" s="6">
        <f t="shared" si="4"/>
        <v>7.9999999999999716</v>
      </c>
      <c r="E319" s="6">
        <f>SUMIF($B$3:B319,B319,$D$3:D319)</f>
        <v>124.99999999999854</v>
      </c>
      <c r="F319" s="5">
        <f>IF(E319&gt;=120,COUNTIFS($B$4:B319,B319,$E$4:E319,"&gt;=120",$D$4:D319,"&gt;0"),"")</f>
        <v>1</v>
      </c>
      <c r="G319" s="14" t="str">
        <f>IF(OR(D319=0,ISERROR(VALUE(F319))),"",VLOOKUP(F319,جزاء,2))</f>
        <v>إنذار كتابى</v>
      </c>
    </row>
    <row r="320" spans="1:7" x14ac:dyDescent="0.25">
      <c r="A320" s="2">
        <v>41355</v>
      </c>
      <c r="B320" s="13" t="s">
        <v>7</v>
      </c>
      <c r="C320" s="3">
        <v>0.34652777777777777</v>
      </c>
      <c r="D320" s="6">
        <f t="shared" si="4"/>
        <v>18.999999999999932</v>
      </c>
      <c r="E320" s="6">
        <f>SUMIF($B$3:B320,B320,$D$3:D320)</f>
        <v>147.99999999999844</v>
      </c>
      <c r="F320" s="5">
        <f>IF(E320&gt;=120,COUNTIFS($B$4:B320,B320,$E$4:E320,"&gt;=120",$D$4:D320,"&gt;0"),"")</f>
        <v>3</v>
      </c>
      <c r="G320" s="14" t="str">
        <f>IF(OR(D320=0,ISERROR(VALUE(F320))),"",VLOOKUP(F320,جزاء,2))</f>
        <v>خصم 15% من اليوم</v>
      </c>
    </row>
    <row r="321" spans="1:7" x14ac:dyDescent="0.25">
      <c r="A321" s="2">
        <v>41355</v>
      </c>
      <c r="B321" s="13" t="s">
        <v>8</v>
      </c>
      <c r="C321" s="3">
        <v>0.33958333333333329</v>
      </c>
      <c r="D321" s="6">
        <f t="shared" si="4"/>
        <v>8.9999999999998881</v>
      </c>
      <c r="E321" s="6">
        <f>SUMIF($B$3:B321,B321,$D$3:D321)</f>
        <v>145.99999999999835</v>
      </c>
      <c r="F321" s="5">
        <f>IF(E321&gt;=120,COUNTIFS($B$4:B321,B321,$E$4:E321,"&gt;=120",$D$4:D321,"&gt;0"),"")</f>
        <v>4</v>
      </c>
      <c r="G321" s="14" t="str">
        <f>IF(OR(D321=0,ISERROR(VALUE(F321))),"",VLOOKUP(F321,جزاء,2))</f>
        <v>خصم ربع اليوم</v>
      </c>
    </row>
    <row r="322" spans="1:7" x14ac:dyDescent="0.25">
      <c r="A322" s="2">
        <v>41355</v>
      </c>
      <c r="B322" s="13" t="s">
        <v>9</v>
      </c>
      <c r="C322" s="3">
        <v>0.3430555555555555</v>
      </c>
      <c r="D322" s="6">
        <f t="shared" si="4"/>
        <v>13.99999999999987</v>
      </c>
      <c r="E322" s="6">
        <f>SUMIF($B$3:B322,B322,$D$3:D322)</f>
        <v>152.99999999999841</v>
      </c>
      <c r="F322" s="5">
        <f>IF(E322&gt;=120,COUNTIFS($B$4:B322,B322,$E$4:E322,"&gt;=120",$D$4:D322,"&gt;0"),"")</f>
        <v>3</v>
      </c>
      <c r="G322" s="14" t="str">
        <f>IF(OR(D322=0,ISERROR(VALUE(F322))),"",VLOOKUP(F322,جزاء,2))</f>
        <v>خصم 15% من اليوم</v>
      </c>
    </row>
    <row r="323" spans="1:7" x14ac:dyDescent="0.25">
      <c r="A323" s="2">
        <v>41355</v>
      </c>
      <c r="B323" s="13" t="s">
        <v>10</v>
      </c>
      <c r="C323" s="3">
        <v>0.33055555555555555</v>
      </c>
      <c r="D323" s="6">
        <f t="shared" si="4"/>
        <v>0</v>
      </c>
      <c r="E323" s="6">
        <f>SUMIF($B$3:B323,B323,$D$3:D323)</f>
        <v>160.99999999999858</v>
      </c>
      <c r="F323" s="5">
        <f>IF(E323&gt;=120,COUNTIFS($B$4:B323,B323,$E$4:E323,"&gt;=120",$D$4:D323,"&gt;0"),"")</f>
        <v>7</v>
      </c>
      <c r="G323" s="14" t="str">
        <f>IF(OR(D323=0,ISERROR(VALUE(F323))),"",VLOOKUP(F323,جزاء,2))</f>
        <v/>
      </c>
    </row>
    <row r="324" spans="1:7" x14ac:dyDescent="0.25">
      <c r="A324" s="2">
        <v>41355</v>
      </c>
      <c r="B324" s="13" t="s">
        <v>11</v>
      </c>
      <c r="C324" s="3">
        <v>0.34722222222222221</v>
      </c>
      <c r="D324" s="6">
        <f t="shared" si="4"/>
        <v>19.999999999999929</v>
      </c>
      <c r="E324" s="6">
        <f>SUMIF($B$3:B324,B324,$D$3:D324)</f>
        <v>202.99999999999818</v>
      </c>
      <c r="F324" s="5">
        <f>IF(E324&gt;=120,COUNTIFS($B$4:B324,B324,$E$4:E324,"&gt;=120",$D$4:D324,"&gt;0"),"")</f>
        <v>9</v>
      </c>
      <c r="G324" s="14" t="str">
        <f>IF(OR(D324=0,ISERROR(VALUE(F324))),"",VLOOKUP(F324,جزاء,2))</f>
        <v>خصم اليوم كاملا</v>
      </c>
    </row>
    <row r="325" spans="1:7" x14ac:dyDescent="0.25">
      <c r="A325" s="2">
        <v>41355</v>
      </c>
      <c r="B325" s="13" t="s">
        <v>12</v>
      </c>
      <c r="C325" s="3">
        <v>0.34236111111111112</v>
      </c>
      <c r="D325" s="6">
        <f t="shared" ref="D325:D388" si="5">IF(C325-$C$1&lt;0,0,(C325-$C$1)*60*24)</f>
        <v>12.999999999999954</v>
      </c>
      <c r="E325" s="6">
        <f>SUMIF($B$3:B325,B325,$D$3:D325)</f>
        <v>169.99999999999852</v>
      </c>
      <c r="F325" s="5">
        <f>IF(E325&gt;=120,COUNTIFS($B$4:B325,B325,$E$4:E325,"&gt;=120",$D$4:D325,"&gt;0"),"")</f>
        <v>5</v>
      </c>
      <c r="G325" s="14" t="str">
        <f>IF(OR(D325=0,ISERROR(VALUE(F325))),"",VLOOKUP(F325,جزاء,2))</f>
        <v>خصم نصف اليوم</v>
      </c>
    </row>
    <row r="326" spans="1:7" x14ac:dyDescent="0.25">
      <c r="A326" s="2">
        <v>41355</v>
      </c>
      <c r="B326" s="13" t="s">
        <v>13</v>
      </c>
      <c r="C326" s="3">
        <v>0.34791666666666665</v>
      </c>
      <c r="D326" s="6">
        <f t="shared" si="5"/>
        <v>20.999999999999925</v>
      </c>
      <c r="E326" s="6">
        <f>SUMIF($B$3:B326,B326,$D$3:D326)</f>
        <v>187.99999999999864</v>
      </c>
      <c r="F326" s="5">
        <f>IF(E326&gt;=120,COUNTIFS($B$4:B326,B326,$E$4:E326,"&gt;=120",$D$4:D326,"&gt;0"),"")</f>
        <v>7</v>
      </c>
      <c r="G326" s="14" t="str">
        <f>IF(OR(D326=0,ISERROR(VALUE(F326))),"",VLOOKUP(F326,جزاء,2))</f>
        <v>خصم اليوم كاملا</v>
      </c>
    </row>
    <row r="327" spans="1:7" x14ac:dyDescent="0.25">
      <c r="A327" s="2">
        <v>41355</v>
      </c>
      <c r="B327" s="13" t="s">
        <v>14</v>
      </c>
      <c r="C327" s="3">
        <v>0.33194444444444443</v>
      </c>
      <c r="D327" s="6">
        <f t="shared" si="5"/>
        <v>0</v>
      </c>
      <c r="E327" s="6">
        <f>SUMIF($B$3:B327,B327,$D$3:D327)</f>
        <v>120.99999999999871</v>
      </c>
      <c r="F327" s="5">
        <f>IF(E327&gt;=120,COUNTIFS($B$4:B327,B327,$E$4:E327,"&gt;=120",$D$4:D327,"&gt;0"),"")</f>
        <v>1</v>
      </c>
      <c r="G327" s="14" t="str">
        <f>IF(OR(D327=0,ISERROR(VALUE(F327))),"",VLOOKUP(F327,جزاء,2))</f>
        <v/>
      </c>
    </row>
    <row r="328" spans="1:7" x14ac:dyDescent="0.25">
      <c r="A328" s="2">
        <v>41355</v>
      </c>
      <c r="B328" s="13" t="s">
        <v>15</v>
      </c>
      <c r="C328" s="3">
        <v>0.34374999999999994</v>
      </c>
      <c r="D328" s="6">
        <f t="shared" si="5"/>
        <v>14.999999999999867</v>
      </c>
      <c r="E328" s="6">
        <f>SUMIF($B$3:B328,B328,$D$3:D328)</f>
        <v>195.99999999999801</v>
      </c>
      <c r="F328" s="5">
        <f>IF(E328&gt;=120,COUNTIFS($B$4:B328,B328,$E$4:E328,"&gt;=120",$D$4:D328,"&gt;0"),"")</f>
        <v>10</v>
      </c>
      <c r="G328" s="14" t="str">
        <f>IF(OR(D328=0,ISERROR(VALUE(F328))),"",VLOOKUP(F328,جزاء,2))</f>
        <v>خصم اليوم كاملا</v>
      </c>
    </row>
    <row r="329" spans="1:7" x14ac:dyDescent="0.25">
      <c r="A329" s="2">
        <v>41356</v>
      </c>
      <c r="B329" s="13" t="s">
        <v>3</v>
      </c>
      <c r="C329" s="3">
        <v>0.35138888888888886</v>
      </c>
      <c r="D329" s="6">
        <f t="shared" si="5"/>
        <v>25.999999999999908</v>
      </c>
      <c r="E329" s="6">
        <f>SUMIF($B$3:B329,B329,$D$3:D329)</f>
        <v>176.99999999999844</v>
      </c>
      <c r="F329" s="5">
        <f>IF(E329&gt;=120,COUNTIFS($B$4:B329,B329,$E$4:E329,"&gt;=120",$D$4:D329,"&gt;0"),"")</f>
        <v>7</v>
      </c>
      <c r="G329" s="14" t="str">
        <f>IF(OR(D329=0,ISERROR(VALUE(F329))),"",VLOOKUP(F329,جزاء,2))</f>
        <v>خصم اليوم كاملا</v>
      </c>
    </row>
    <row r="330" spans="1:7" x14ac:dyDescent="0.25">
      <c r="A330" s="2">
        <v>41356</v>
      </c>
      <c r="B330" s="13" t="s">
        <v>4</v>
      </c>
      <c r="C330" s="3">
        <v>0.33819444444444441</v>
      </c>
      <c r="D330" s="6">
        <f t="shared" si="5"/>
        <v>6.9999999999998952</v>
      </c>
      <c r="E330" s="6">
        <f>SUMIF($B$3:B330,B330,$D$3:D330)</f>
        <v>124.99999999999859</v>
      </c>
      <c r="F330" s="5">
        <f>IF(E330&gt;=120,COUNTIFS($B$4:B330,B330,$E$4:E330,"&gt;=120",$D$4:D330,"&gt;0"),"")</f>
        <v>1</v>
      </c>
      <c r="G330" s="14" t="str">
        <f>IF(OR(D330=0,ISERROR(VALUE(F330))),"",VLOOKUP(F330,جزاء,2))</f>
        <v>إنذار كتابى</v>
      </c>
    </row>
    <row r="331" spans="1:7" x14ac:dyDescent="0.25">
      <c r="A331" s="2">
        <v>41356</v>
      </c>
      <c r="B331" s="13" t="s">
        <v>5</v>
      </c>
      <c r="C331" s="3">
        <v>0.34374999999999994</v>
      </c>
      <c r="D331" s="6">
        <f t="shared" si="5"/>
        <v>14.999999999999867</v>
      </c>
      <c r="E331" s="6">
        <f>SUMIF($B$3:B331,B331,$D$3:D331)</f>
        <v>161.99999999999829</v>
      </c>
      <c r="F331" s="5">
        <f>IF(E331&gt;=120,COUNTIFS($B$4:B331,B331,$E$4:E331,"&gt;=120",$D$4:D331,"&gt;0"),"")</f>
        <v>4</v>
      </c>
      <c r="G331" s="14" t="str">
        <f>IF(OR(D331=0,ISERROR(VALUE(F331))),"",VLOOKUP(F331,جزاء,2))</f>
        <v>خصم ربع اليوم</v>
      </c>
    </row>
    <row r="332" spans="1:7" x14ac:dyDescent="0.25">
      <c r="A332" s="2">
        <v>41356</v>
      </c>
      <c r="B332" s="13" t="s">
        <v>6</v>
      </c>
      <c r="C332" s="3">
        <v>0.34722222222222215</v>
      </c>
      <c r="D332" s="6">
        <f t="shared" si="5"/>
        <v>19.999999999999851</v>
      </c>
      <c r="E332" s="6">
        <f>SUMIF($B$3:B332,B332,$D$3:D332)</f>
        <v>144.99999999999838</v>
      </c>
      <c r="F332" s="5">
        <f>IF(E332&gt;=120,COUNTIFS($B$4:B332,B332,$E$4:E332,"&gt;=120",$D$4:D332,"&gt;0"),"")</f>
        <v>2</v>
      </c>
      <c r="G332" s="14" t="str">
        <f>IF(OR(D332=0,ISERROR(VALUE(F332))),"",VLOOKUP(F332,جزاء,2))</f>
        <v>خصم 10% من اليوم</v>
      </c>
    </row>
    <row r="333" spans="1:7" x14ac:dyDescent="0.25">
      <c r="A333" s="2">
        <v>41356</v>
      </c>
      <c r="B333" s="13" t="s">
        <v>7</v>
      </c>
      <c r="C333" s="3">
        <v>0.33680555555555552</v>
      </c>
      <c r="D333" s="6">
        <f t="shared" si="5"/>
        <v>4.9999999999999023</v>
      </c>
      <c r="E333" s="6">
        <f>SUMIF($B$3:B333,B333,$D$3:D333)</f>
        <v>152.99999999999835</v>
      </c>
      <c r="F333" s="5">
        <f>IF(E333&gt;=120,COUNTIFS($B$4:B333,B333,$E$4:E333,"&gt;=120",$D$4:D333,"&gt;0"),"")</f>
        <v>4</v>
      </c>
      <c r="G333" s="14" t="str">
        <f>IF(OR(D333=0,ISERROR(VALUE(F333))),"",VLOOKUP(F333,جزاء,2))</f>
        <v>خصم ربع اليوم</v>
      </c>
    </row>
    <row r="334" spans="1:7" x14ac:dyDescent="0.25">
      <c r="A334" s="2">
        <v>41356</v>
      </c>
      <c r="B334" s="13" t="s">
        <v>8</v>
      </c>
      <c r="C334" s="3">
        <v>0.34305555555555556</v>
      </c>
      <c r="D334" s="6">
        <f t="shared" si="5"/>
        <v>13.99999999999995</v>
      </c>
      <c r="E334" s="6">
        <f>SUMIF($B$3:B334,B334,$D$3:D334)</f>
        <v>159.99999999999829</v>
      </c>
      <c r="F334" s="5">
        <f>IF(E334&gt;=120,COUNTIFS($B$4:B334,B334,$E$4:E334,"&gt;=120",$D$4:D334,"&gt;0"),"")</f>
        <v>5</v>
      </c>
      <c r="G334" s="14" t="str">
        <f>IF(OR(D334=0,ISERROR(VALUE(F334))),"",VLOOKUP(F334,جزاء,2))</f>
        <v>خصم نصف اليوم</v>
      </c>
    </row>
    <row r="335" spans="1:7" x14ac:dyDescent="0.25">
      <c r="A335" s="2">
        <v>41356</v>
      </c>
      <c r="B335" s="13" t="s">
        <v>9</v>
      </c>
      <c r="C335" s="3">
        <v>0.33819444444444441</v>
      </c>
      <c r="D335" s="6">
        <f t="shared" si="5"/>
        <v>6.9999999999998952</v>
      </c>
      <c r="E335" s="6">
        <f>SUMIF($B$3:B335,B335,$D$3:D335)</f>
        <v>159.99999999999829</v>
      </c>
      <c r="F335" s="5">
        <f>IF(E335&gt;=120,COUNTIFS($B$4:B335,B335,$E$4:E335,"&gt;=120",$D$4:D335,"&gt;0"),"")</f>
        <v>4</v>
      </c>
      <c r="G335" s="14" t="str">
        <f>IF(OR(D335=0,ISERROR(VALUE(F335))),"",VLOOKUP(F335,جزاء,2))</f>
        <v>خصم ربع اليوم</v>
      </c>
    </row>
    <row r="336" spans="1:7" x14ac:dyDescent="0.25">
      <c r="A336" s="2">
        <v>41356</v>
      </c>
      <c r="B336" s="13" t="s">
        <v>10</v>
      </c>
      <c r="C336" s="3">
        <v>0.3430555555555555</v>
      </c>
      <c r="D336" s="6">
        <f t="shared" si="5"/>
        <v>13.99999999999987</v>
      </c>
      <c r="E336" s="6">
        <f>SUMIF($B$3:B336,B336,$D$3:D336)</f>
        <v>174.99999999999844</v>
      </c>
      <c r="F336" s="5">
        <f>IF(E336&gt;=120,COUNTIFS($B$4:B336,B336,$E$4:E336,"&gt;=120",$D$4:D336,"&gt;0"),"")</f>
        <v>8</v>
      </c>
      <c r="G336" s="14" t="str">
        <f>IF(OR(D336=0,ISERROR(VALUE(F336))),"",VLOOKUP(F336,جزاء,2))</f>
        <v>خصم اليوم كاملا</v>
      </c>
    </row>
    <row r="337" spans="1:7" x14ac:dyDescent="0.25">
      <c r="A337" s="2">
        <v>41356</v>
      </c>
      <c r="B337" s="13" t="s">
        <v>11</v>
      </c>
      <c r="C337" s="3">
        <v>0.34305555555555556</v>
      </c>
      <c r="D337" s="6">
        <f t="shared" si="5"/>
        <v>13.99999999999995</v>
      </c>
      <c r="E337" s="6">
        <f>SUMIF($B$3:B337,B337,$D$3:D337)</f>
        <v>216.99999999999812</v>
      </c>
      <c r="F337" s="5">
        <f>IF(E337&gt;=120,COUNTIFS($B$4:B337,B337,$E$4:E337,"&gt;=120",$D$4:D337,"&gt;0"),"")</f>
        <v>10</v>
      </c>
      <c r="G337" s="14" t="str">
        <f>IF(OR(D337=0,ISERROR(VALUE(F337))),"",VLOOKUP(F337,جزاء,2))</f>
        <v>خصم اليوم كاملا</v>
      </c>
    </row>
    <row r="338" spans="1:7" x14ac:dyDescent="0.25">
      <c r="A338" s="2">
        <v>41356</v>
      </c>
      <c r="B338" s="13" t="s">
        <v>12</v>
      </c>
      <c r="C338" s="3">
        <v>0.35</v>
      </c>
      <c r="D338" s="6">
        <f t="shared" si="5"/>
        <v>23.999999999999915</v>
      </c>
      <c r="E338" s="6">
        <f>SUMIF($B$3:B338,B338,$D$3:D338)</f>
        <v>193.99999999999844</v>
      </c>
      <c r="F338" s="5">
        <f>IF(E338&gt;=120,COUNTIFS($B$4:B338,B338,$E$4:E338,"&gt;=120",$D$4:D338,"&gt;0"),"")</f>
        <v>6</v>
      </c>
      <c r="G338" s="14" t="str">
        <f>IF(OR(D338=0,ISERROR(VALUE(F338))),"",VLOOKUP(F338,جزاء,2))</f>
        <v>خصم اليوم كاملا</v>
      </c>
    </row>
    <row r="339" spans="1:7" x14ac:dyDescent="0.25">
      <c r="A339" s="2">
        <v>41356</v>
      </c>
      <c r="B339" s="13" t="s">
        <v>13</v>
      </c>
      <c r="C339" s="3">
        <v>0.33611111111111108</v>
      </c>
      <c r="D339" s="6">
        <f t="shared" si="5"/>
        <v>3.9999999999999059</v>
      </c>
      <c r="E339" s="6">
        <f>SUMIF($B$3:B339,B339,$D$3:D339)</f>
        <v>191.99999999999855</v>
      </c>
      <c r="F339" s="5">
        <f>IF(E339&gt;=120,COUNTIFS($B$4:B339,B339,$E$4:E339,"&gt;=120",$D$4:D339,"&gt;0"),"")</f>
        <v>8</v>
      </c>
      <c r="G339" s="14" t="str">
        <f>IF(OR(D339=0,ISERROR(VALUE(F339))),"",VLOOKUP(F339,جزاء,2))</f>
        <v>خصم اليوم كاملا</v>
      </c>
    </row>
    <row r="340" spans="1:7" x14ac:dyDescent="0.25">
      <c r="A340" s="2">
        <v>41356</v>
      </c>
      <c r="B340" s="13" t="s">
        <v>14</v>
      </c>
      <c r="C340" s="3">
        <v>0.34097222222222218</v>
      </c>
      <c r="D340" s="6">
        <f t="shared" si="5"/>
        <v>10.999999999999881</v>
      </c>
      <c r="E340" s="6">
        <f>SUMIF($B$3:B340,B340,$D$3:D340)</f>
        <v>131.99999999999858</v>
      </c>
      <c r="F340" s="5">
        <f>IF(E340&gt;=120,COUNTIFS($B$4:B340,B340,$E$4:E340,"&gt;=120",$D$4:D340,"&gt;0"),"")</f>
        <v>2</v>
      </c>
      <c r="G340" s="14" t="str">
        <f>IF(OR(D340=0,ISERROR(VALUE(F340))),"",VLOOKUP(F340,جزاء,2))</f>
        <v>خصم 10% من اليوم</v>
      </c>
    </row>
    <row r="341" spans="1:7" x14ac:dyDescent="0.25">
      <c r="A341" s="2">
        <v>41356</v>
      </c>
      <c r="B341" s="13" t="s">
        <v>15</v>
      </c>
      <c r="C341" s="3">
        <v>0.34166666666666662</v>
      </c>
      <c r="D341" s="6">
        <f t="shared" si="5"/>
        <v>11.999999999999877</v>
      </c>
      <c r="E341" s="6">
        <f>SUMIF($B$3:B341,B341,$D$3:D341)</f>
        <v>207.9999999999979</v>
      </c>
      <c r="F341" s="5">
        <f>IF(E341&gt;=120,COUNTIFS($B$4:B341,B341,$E$4:E341,"&gt;=120",$D$4:D341,"&gt;0"),"")</f>
        <v>11</v>
      </c>
      <c r="G341" s="14" t="str">
        <f>IF(OR(D341=0,ISERROR(VALUE(F341))),"",VLOOKUP(F341,جزاء,2))</f>
        <v>خصم اليوم كاملا</v>
      </c>
    </row>
    <row r="342" spans="1:7" x14ac:dyDescent="0.25">
      <c r="A342" s="2">
        <v>41357</v>
      </c>
      <c r="B342" s="13" t="s">
        <v>3</v>
      </c>
      <c r="C342" s="3">
        <v>0.34236111111111112</v>
      </c>
      <c r="D342" s="6">
        <f t="shared" si="5"/>
        <v>12.999999999999954</v>
      </c>
      <c r="E342" s="6">
        <f>SUMIF($B$3:B342,B342,$D$3:D342)</f>
        <v>189.99999999999838</v>
      </c>
      <c r="F342" s="5">
        <f>IF(E342&gt;=120,COUNTIFS($B$4:B342,B342,$E$4:E342,"&gt;=120",$D$4:D342,"&gt;0"),"")</f>
        <v>8</v>
      </c>
      <c r="G342" s="14" t="str">
        <f>IF(OR(D342=0,ISERROR(VALUE(F342))),"",VLOOKUP(F342,جزاء,2))</f>
        <v>خصم اليوم كاملا</v>
      </c>
    </row>
    <row r="343" spans="1:7" x14ac:dyDescent="0.25">
      <c r="A343" s="2">
        <v>41357</v>
      </c>
      <c r="B343" s="13" t="s">
        <v>4</v>
      </c>
      <c r="C343" s="3">
        <v>0.33194444444444443</v>
      </c>
      <c r="D343" s="6">
        <f t="shared" si="5"/>
        <v>0</v>
      </c>
      <c r="E343" s="6">
        <f>SUMIF($B$3:B343,B343,$D$3:D343)</f>
        <v>124.99999999999859</v>
      </c>
      <c r="F343" s="5">
        <f>IF(E343&gt;=120,COUNTIFS($B$4:B343,B343,$E$4:E343,"&gt;=120",$D$4:D343,"&gt;0"),"")</f>
        <v>1</v>
      </c>
      <c r="G343" s="14" t="str">
        <f>IF(OR(D343=0,ISERROR(VALUE(F343))),"",VLOOKUP(F343,جزاء,2))</f>
        <v/>
      </c>
    </row>
    <row r="344" spans="1:7" x14ac:dyDescent="0.25">
      <c r="A344" s="2">
        <v>41357</v>
      </c>
      <c r="B344" s="13" t="s">
        <v>5</v>
      </c>
      <c r="C344" s="3">
        <v>0.33611111111111108</v>
      </c>
      <c r="D344" s="6">
        <f t="shared" si="5"/>
        <v>3.9999999999999059</v>
      </c>
      <c r="E344" s="6">
        <f>SUMIF($B$3:B344,B344,$D$3:D344)</f>
        <v>165.99999999999821</v>
      </c>
      <c r="F344" s="5">
        <f>IF(E344&gt;=120,COUNTIFS($B$4:B344,B344,$E$4:E344,"&gt;=120",$D$4:D344,"&gt;0"),"")</f>
        <v>5</v>
      </c>
      <c r="G344" s="14" t="str">
        <f>IF(OR(D344=0,ISERROR(VALUE(F344))),"",VLOOKUP(F344,جزاء,2))</f>
        <v>خصم نصف اليوم</v>
      </c>
    </row>
    <row r="345" spans="1:7" x14ac:dyDescent="0.25">
      <c r="A345" s="2">
        <v>41357</v>
      </c>
      <c r="B345" s="13" t="s">
        <v>6</v>
      </c>
      <c r="C345" s="3">
        <v>0.34583333333333333</v>
      </c>
      <c r="D345" s="6">
        <f t="shared" si="5"/>
        <v>17.999999999999936</v>
      </c>
      <c r="E345" s="6">
        <f>SUMIF($B$3:B345,B345,$D$3:D345)</f>
        <v>162.99999999999832</v>
      </c>
      <c r="F345" s="5">
        <f>IF(E345&gt;=120,COUNTIFS($B$4:B345,B345,$E$4:E345,"&gt;=120",$D$4:D345,"&gt;0"),"")</f>
        <v>3</v>
      </c>
      <c r="G345" s="14" t="str">
        <f>IF(OR(D345=0,ISERROR(VALUE(F345))),"",VLOOKUP(F345,جزاء,2))</f>
        <v>خصم 15% من اليوم</v>
      </c>
    </row>
    <row r="346" spans="1:7" x14ac:dyDescent="0.25">
      <c r="A346" s="2">
        <v>41357</v>
      </c>
      <c r="B346" s="13" t="s">
        <v>7</v>
      </c>
      <c r="C346" s="3">
        <v>0.34722222222222221</v>
      </c>
      <c r="D346" s="6">
        <f t="shared" si="5"/>
        <v>19.999999999999929</v>
      </c>
      <c r="E346" s="6">
        <f>SUMIF($B$3:B346,B346,$D$3:D346)</f>
        <v>172.99999999999829</v>
      </c>
      <c r="F346" s="5">
        <f>IF(E346&gt;=120,COUNTIFS($B$4:B346,B346,$E$4:E346,"&gt;=120",$D$4:D346,"&gt;0"),"")</f>
        <v>5</v>
      </c>
      <c r="G346" s="14" t="str">
        <f>IF(OR(D346=0,ISERROR(VALUE(F346))),"",VLOOKUP(F346,جزاء,2))</f>
        <v>خصم نصف اليوم</v>
      </c>
    </row>
    <row r="347" spans="1:7" x14ac:dyDescent="0.25">
      <c r="A347" s="2">
        <v>41357</v>
      </c>
      <c r="B347" s="13" t="s">
        <v>8</v>
      </c>
      <c r="C347" s="3">
        <v>0.33333333333333331</v>
      </c>
      <c r="D347" s="6">
        <f t="shared" si="5"/>
        <v>0</v>
      </c>
      <c r="E347" s="6">
        <f>SUMIF($B$3:B347,B347,$D$3:D347)</f>
        <v>159.99999999999829</v>
      </c>
      <c r="F347" s="5">
        <f>IF(E347&gt;=120,COUNTIFS($B$4:B347,B347,$E$4:E347,"&gt;=120",$D$4:D347,"&gt;0"),"")</f>
        <v>5</v>
      </c>
      <c r="G347" s="14" t="str">
        <f>IF(OR(D347=0,ISERROR(VALUE(F347))),"",VLOOKUP(F347,جزاء,2))</f>
        <v/>
      </c>
    </row>
    <row r="348" spans="1:7" x14ac:dyDescent="0.25">
      <c r="A348" s="2">
        <v>41357</v>
      </c>
      <c r="B348" s="13" t="s">
        <v>9</v>
      </c>
      <c r="C348" s="3">
        <v>0.33333333333333331</v>
      </c>
      <c r="D348" s="6">
        <f t="shared" si="5"/>
        <v>0</v>
      </c>
      <c r="E348" s="6">
        <f>SUMIF($B$3:B348,B348,$D$3:D348)</f>
        <v>159.99999999999829</v>
      </c>
      <c r="F348" s="5">
        <f>IF(E348&gt;=120,COUNTIFS($B$4:B348,B348,$E$4:E348,"&gt;=120",$D$4:D348,"&gt;0"),"")</f>
        <v>4</v>
      </c>
      <c r="G348" s="14" t="str">
        <f>IF(OR(D348=0,ISERROR(VALUE(F348))),"",VLOOKUP(F348,جزاء,2))</f>
        <v/>
      </c>
    </row>
    <row r="349" spans="1:7" x14ac:dyDescent="0.25">
      <c r="A349" s="2">
        <v>41357</v>
      </c>
      <c r="B349" s="13" t="s">
        <v>10</v>
      </c>
      <c r="C349" s="3">
        <v>0.32777777777777778</v>
      </c>
      <c r="D349" s="6">
        <f t="shared" si="5"/>
        <v>0</v>
      </c>
      <c r="E349" s="6">
        <f>SUMIF($B$3:B349,B349,$D$3:D349)</f>
        <v>174.99999999999844</v>
      </c>
      <c r="F349" s="5">
        <f>IF(E349&gt;=120,COUNTIFS($B$4:B349,B349,$E$4:E349,"&gt;=120",$D$4:D349,"&gt;0"),"")</f>
        <v>8</v>
      </c>
      <c r="G349" s="14" t="str">
        <f>IF(OR(D349=0,ISERROR(VALUE(F349))),"",VLOOKUP(F349,جزاء,2))</f>
        <v/>
      </c>
    </row>
    <row r="350" spans="1:7" x14ac:dyDescent="0.25">
      <c r="A350" s="2">
        <v>41357</v>
      </c>
      <c r="B350" s="13" t="s">
        <v>11</v>
      </c>
      <c r="C350" s="3">
        <v>0.33194444444444443</v>
      </c>
      <c r="D350" s="6">
        <f t="shared" si="5"/>
        <v>0</v>
      </c>
      <c r="E350" s="6">
        <f>SUMIF($B$3:B350,B350,$D$3:D350)</f>
        <v>216.99999999999812</v>
      </c>
      <c r="F350" s="5">
        <f>IF(E350&gt;=120,COUNTIFS($B$4:B350,B350,$E$4:E350,"&gt;=120",$D$4:D350,"&gt;0"),"")</f>
        <v>10</v>
      </c>
      <c r="G350" s="14" t="str">
        <f>IF(OR(D350=0,ISERROR(VALUE(F350))),"",VLOOKUP(F350,جزاء,2))</f>
        <v/>
      </c>
    </row>
    <row r="351" spans="1:7" x14ac:dyDescent="0.25">
      <c r="A351" s="2">
        <v>41357</v>
      </c>
      <c r="B351" s="13" t="s">
        <v>12</v>
      </c>
      <c r="C351" s="3">
        <v>0.34513888888888888</v>
      </c>
      <c r="D351" s="6">
        <f t="shared" si="5"/>
        <v>16.99999999999994</v>
      </c>
      <c r="E351" s="6">
        <f>SUMIF($B$3:B351,B351,$D$3:D351)</f>
        <v>210.99999999999838</v>
      </c>
      <c r="F351" s="5">
        <f>IF(E351&gt;=120,COUNTIFS($B$4:B351,B351,$E$4:E351,"&gt;=120",$D$4:D351,"&gt;0"),"")</f>
        <v>7</v>
      </c>
      <c r="G351" s="14" t="str">
        <f>IF(OR(D351=0,ISERROR(VALUE(F351))),"",VLOOKUP(F351,جزاء,2))</f>
        <v>خصم اليوم كاملا</v>
      </c>
    </row>
    <row r="352" spans="1:7" x14ac:dyDescent="0.25">
      <c r="A352" s="2">
        <v>41357</v>
      </c>
      <c r="B352" s="13" t="s">
        <v>13</v>
      </c>
      <c r="C352" s="3">
        <v>0.34305555555555556</v>
      </c>
      <c r="D352" s="6">
        <f t="shared" si="5"/>
        <v>13.99999999999995</v>
      </c>
      <c r="E352" s="6">
        <f>SUMIF($B$3:B352,B352,$D$3:D352)</f>
        <v>205.99999999999849</v>
      </c>
      <c r="F352" s="5">
        <f>IF(E352&gt;=120,COUNTIFS($B$4:B352,B352,$E$4:E352,"&gt;=120",$D$4:D352,"&gt;0"),"")</f>
        <v>9</v>
      </c>
      <c r="G352" s="14" t="str">
        <f>IF(OR(D352=0,ISERROR(VALUE(F352))),"",VLOOKUP(F352,جزاء,2))</f>
        <v>خصم اليوم كاملا</v>
      </c>
    </row>
    <row r="353" spans="1:7" x14ac:dyDescent="0.25">
      <c r="A353" s="2">
        <v>41357</v>
      </c>
      <c r="B353" s="13" t="s">
        <v>14</v>
      </c>
      <c r="C353" s="3">
        <v>0.33055555555555555</v>
      </c>
      <c r="D353" s="6">
        <f t="shared" si="5"/>
        <v>0</v>
      </c>
      <c r="E353" s="6">
        <f>SUMIF($B$3:B353,B353,$D$3:D353)</f>
        <v>131.99999999999858</v>
      </c>
      <c r="F353" s="5">
        <f>IF(E353&gt;=120,COUNTIFS($B$4:B353,B353,$E$4:E353,"&gt;=120",$D$4:D353,"&gt;0"),"")</f>
        <v>2</v>
      </c>
      <c r="G353" s="14" t="str">
        <f>IF(OR(D353=0,ISERROR(VALUE(F353))),"",VLOOKUP(F353,جزاء,2))</f>
        <v/>
      </c>
    </row>
    <row r="354" spans="1:7" x14ac:dyDescent="0.25">
      <c r="A354" s="2">
        <v>41357</v>
      </c>
      <c r="B354" s="13" t="s">
        <v>15</v>
      </c>
      <c r="C354" s="3">
        <v>0.33958333333333329</v>
      </c>
      <c r="D354" s="6">
        <f t="shared" si="5"/>
        <v>8.9999999999998881</v>
      </c>
      <c r="E354" s="6">
        <f>SUMIF($B$3:B354,B354,$D$3:D354)</f>
        <v>216.99999999999778</v>
      </c>
      <c r="F354" s="5">
        <f>IF(E354&gt;=120,COUNTIFS($B$4:B354,B354,$E$4:E354,"&gt;=120",$D$4:D354,"&gt;0"),"")</f>
        <v>12</v>
      </c>
      <c r="G354" s="14" t="str">
        <f>IF(OR(D354=0,ISERROR(VALUE(F354))),"",VLOOKUP(F354,جزاء,2))</f>
        <v>خصم اليوم كاملا</v>
      </c>
    </row>
    <row r="355" spans="1:7" x14ac:dyDescent="0.25">
      <c r="A355" s="2">
        <v>41358</v>
      </c>
      <c r="B355" s="13" t="s">
        <v>3</v>
      </c>
      <c r="C355" s="3">
        <v>0.34652777777777777</v>
      </c>
      <c r="D355" s="6">
        <f t="shared" si="5"/>
        <v>18.999999999999932</v>
      </c>
      <c r="E355" s="6">
        <f>SUMIF($B$3:B355,B355,$D$3:D355)</f>
        <v>208.99999999999832</v>
      </c>
      <c r="F355" s="5">
        <f>IF(E355&gt;=120,COUNTIFS($B$4:B355,B355,$E$4:E355,"&gt;=120",$D$4:D355,"&gt;0"),"")</f>
        <v>9</v>
      </c>
      <c r="G355" s="14" t="str">
        <f>IF(OR(D355=0,ISERROR(VALUE(F355))),"",VLOOKUP(F355,جزاء,2))</f>
        <v>خصم اليوم كاملا</v>
      </c>
    </row>
    <row r="356" spans="1:7" x14ac:dyDescent="0.25">
      <c r="A356" s="2">
        <v>41358</v>
      </c>
      <c r="B356" s="13" t="s">
        <v>4</v>
      </c>
      <c r="C356" s="3">
        <v>0.34861111111111109</v>
      </c>
      <c r="D356" s="6">
        <f t="shared" si="5"/>
        <v>21.999999999999922</v>
      </c>
      <c r="E356" s="6">
        <f>SUMIF($B$3:B356,B356,$D$3:D356)</f>
        <v>146.99999999999852</v>
      </c>
      <c r="F356" s="5">
        <f>IF(E356&gt;=120,COUNTIFS($B$4:B356,B356,$E$4:E356,"&gt;=120",$D$4:D356,"&gt;0"),"")</f>
        <v>2</v>
      </c>
      <c r="G356" s="14" t="str">
        <f>IF(OR(D356=0,ISERROR(VALUE(F356))),"",VLOOKUP(F356,جزاء,2))</f>
        <v>خصم 10% من اليوم</v>
      </c>
    </row>
    <row r="357" spans="1:7" x14ac:dyDescent="0.25">
      <c r="A357" s="2">
        <v>41358</v>
      </c>
      <c r="B357" s="13" t="s">
        <v>5</v>
      </c>
      <c r="C357" s="3">
        <v>0.33819444444444441</v>
      </c>
      <c r="D357" s="6">
        <f t="shared" si="5"/>
        <v>6.9999999999998952</v>
      </c>
      <c r="E357" s="6">
        <f>SUMIF($B$3:B357,B357,$D$3:D357)</f>
        <v>172.9999999999981</v>
      </c>
      <c r="F357" s="5">
        <f>IF(E357&gt;=120,COUNTIFS($B$4:B357,B357,$E$4:E357,"&gt;=120",$D$4:D357,"&gt;0"),"")</f>
        <v>6</v>
      </c>
      <c r="G357" s="14" t="str">
        <f>IF(OR(D357=0,ISERROR(VALUE(F357))),"",VLOOKUP(F357,جزاء,2))</f>
        <v>خصم اليوم كاملا</v>
      </c>
    </row>
    <row r="358" spans="1:7" x14ac:dyDescent="0.25">
      <c r="A358" s="2">
        <v>41358</v>
      </c>
      <c r="B358" s="13" t="s">
        <v>6</v>
      </c>
      <c r="C358" s="3">
        <v>0.33680555555555552</v>
      </c>
      <c r="D358" s="6">
        <f t="shared" si="5"/>
        <v>4.9999999999999023</v>
      </c>
      <c r="E358" s="6">
        <f>SUMIF($B$3:B358,B358,$D$3:D358)</f>
        <v>167.99999999999824</v>
      </c>
      <c r="F358" s="5">
        <f>IF(E358&gt;=120,COUNTIFS($B$4:B358,B358,$E$4:E358,"&gt;=120",$D$4:D358,"&gt;0"),"")</f>
        <v>4</v>
      </c>
      <c r="G358" s="14" t="str">
        <f>IF(OR(D358=0,ISERROR(VALUE(F358))),"",VLOOKUP(F358,جزاء,2))</f>
        <v>خصم ربع اليوم</v>
      </c>
    </row>
    <row r="359" spans="1:7" x14ac:dyDescent="0.25">
      <c r="A359" s="2">
        <v>41358</v>
      </c>
      <c r="B359" s="13" t="s">
        <v>7</v>
      </c>
      <c r="C359" s="3">
        <v>0.34513888888888888</v>
      </c>
      <c r="D359" s="6">
        <f t="shared" si="5"/>
        <v>16.99999999999994</v>
      </c>
      <c r="E359" s="6">
        <f>SUMIF($B$3:B359,B359,$D$3:D359)</f>
        <v>189.99999999999824</v>
      </c>
      <c r="F359" s="5">
        <f>IF(E359&gt;=120,COUNTIFS($B$4:B359,B359,$E$4:E359,"&gt;=120",$D$4:D359,"&gt;0"),"")</f>
        <v>6</v>
      </c>
      <c r="G359" s="14" t="str">
        <f>IF(OR(D359=0,ISERROR(VALUE(F359))),"",VLOOKUP(F359,جزاء,2))</f>
        <v>خصم اليوم كاملا</v>
      </c>
    </row>
    <row r="360" spans="1:7" x14ac:dyDescent="0.25">
      <c r="A360" s="2">
        <v>41358</v>
      </c>
      <c r="B360" s="13" t="s">
        <v>8</v>
      </c>
      <c r="C360" s="3">
        <v>0.34097222222222223</v>
      </c>
      <c r="D360" s="6">
        <f t="shared" si="5"/>
        <v>10.999999999999961</v>
      </c>
      <c r="E360" s="6">
        <f>SUMIF($B$3:B360,B360,$D$3:D360)</f>
        <v>170.99999999999827</v>
      </c>
      <c r="F360" s="5">
        <f>IF(E360&gt;=120,COUNTIFS($B$4:B360,B360,$E$4:E360,"&gt;=120",$D$4:D360,"&gt;0"),"")</f>
        <v>6</v>
      </c>
      <c r="G360" s="14" t="str">
        <f>IF(OR(D360=0,ISERROR(VALUE(F360))),"",VLOOKUP(F360,جزاء,2))</f>
        <v>خصم اليوم كاملا</v>
      </c>
    </row>
    <row r="361" spans="1:7" x14ac:dyDescent="0.25">
      <c r="A361" s="2">
        <v>41358</v>
      </c>
      <c r="B361" s="13" t="s">
        <v>9</v>
      </c>
      <c r="C361" s="3">
        <v>0.35069444444444442</v>
      </c>
      <c r="D361" s="6">
        <f t="shared" si="5"/>
        <v>24.999999999999911</v>
      </c>
      <c r="E361" s="6">
        <f>SUMIF($B$3:B361,B361,$D$3:D361)</f>
        <v>184.99999999999821</v>
      </c>
      <c r="F361" s="5">
        <f>IF(E361&gt;=120,COUNTIFS($B$4:B361,B361,$E$4:E361,"&gt;=120",$D$4:D361,"&gt;0"),"")</f>
        <v>5</v>
      </c>
      <c r="G361" s="14" t="str">
        <f>IF(OR(D361=0,ISERROR(VALUE(F361))),"",VLOOKUP(F361,جزاء,2))</f>
        <v>خصم نصف اليوم</v>
      </c>
    </row>
    <row r="362" spans="1:7" x14ac:dyDescent="0.25">
      <c r="A362" s="2">
        <v>41358</v>
      </c>
      <c r="B362" s="13" t="s">
        <v>10</v>
      </c>
      <c r="C362" s="3">
        <v>0.34583333333333333</v>
      </c>
      <c r="D362" s="6">
        <f t="shared" si="5"/>
        <v>17.999999999999936</v>
      </c>
      <c r="E362" s="6">
        <f>SUMIF($B$3:B362,B362,$D$3:D362)</f>
        <v>192.99999999999838</v>
      </c>
      <c r="F362" s="5">
        <f>IF(E362&gt;=120,COUNTIFS($B$4:B362,B362,$E$4:E362,"&gt;=120",$D$4:D362,"&gt;0"),"")</f>
        <v>9</v>
      </c>
      <c r="G362" s="14" t="str">
        <f>IF(OR(D362=0,ISERROR(VALUE(F362))),"",VLOOKUP(F362,جزاء,2))</f>
        <v>خصم اليوم كاملا</v>
      </c>
    </row>
    <row r="363" spans="1:7" x14ac:dyDescent="0.25">
      <c r="A363" s="2">
        <v>41358</v>
      </c>
      <c r="B363" s="13" t="s">
        <v>11</v>
      </c>
      <c r="C363" s="3">
        <v>0.34097222222222218</v>
      </c>
      <c r="D363" s="6">
        <f t="shared" si="5"/>
        <v>10.999999999999881</v>
      </c>
      <c r="E363" s="6">
        <f>SUMIF($B$3:B363,B363,$D$3:D363)</f>
        <v>227.99999999999801</v>
      </c>
      <c r="F363" s="5">
        <f>IF(E363&gt;=120,COUNTIFS($B$4:B363,B363,$E$4:E363,"&gt;=120",$D$4:D363,"&gt;0"),"")</f>
        <v>11</v>
      </c>
      <c r="G363" s="14" t="str">
        <f>IF(OR(D363=0,ISERROR(VALUE(F363))),"",VLOOKUP(F363,جزاء,2))</f>
        <v>خصم اليوم كاملا</v>
      </c>
    </row>
    <row r="364" spans="1:7" x14ac:dyDescent="0.25">
      <c r="A364" s="2">
        <v>41358</v>
      </c>
      <c r="B364" s="13" t="s">
        <v>12</v>
      </c>
      <c r="C364" s="3">
        <v>0.3298611111111111</v>
      </c>
      <c r="D364" s="6">
        <f t="shared" si="5"/>
        <v>0</v>
      </c>
      <c r="E364" s="6">
        <f>SUMIF($B$3:B364,B364,$D$3:D364)</f>
        <v>210.99999999999838</v>
      </c>
      <c r="F364" s="5">
        <f>IF(E364&gt;=120,COUNTIFS($B$4:B364,B364,$E$4:E364,"&gt;=120",$D$4:D364,"&gt;0"),"")</f>
        <v>7</v>
      </c>
      <c r="G364" s="14" t="str">
        <f>IF(OR(D364=0,ISERROR(VALUE(F364))),"",VLOOKUP(F364,جزاء,2))</f>
        <v/>
      </c>
    </row>
    <row r="365" spans="1:7" x14ac:dyDescent="0.25">
      <c r="A365" s="2">
        <v>41358</v>
      </c>
      <c r="B365" s="13" t="s">
        <v>13</v>
      </c>
      <c r="C365" s="3">
        <v>0.34861111111111109</v>
      </c>
      <c r="D365" s="6">
        <f t="shared" si="5"/>
        <v>21.999999999999922</v>
      </c>
      <c r="E365" s="6">
        <f>SUMIF($B$3:B365,B365,$D$3:D365)</f>
        <v>227.99999999999841</v>
      </c>
      <c r="F365" s="5">
        <f>IF(E365&gt;=120,COUNTIFS($B$4:B365,B365,$E$4:E365,"&gt;=120",$D$4:D365,"&gt;0"),"")</f>
        <v>10</v>
      </c>
      <c r="G365" s="14" t="str">
        <f>IF(OR(D365=0,ISERROR(VALUE(F365))),"",VLOOKUP(F365,جزاء,2))</f>
        <v>خصم اليوم كاملا</v>
      </c>
    </row>
    <row r="366" spans="1:7" x14ac:dyDescent="0.25">
      <c r="A366" s="2">
        <v>41358</v>
      </c>
      <c r="B366" s="13" t="s">
        <v>14</v>
      </c>
      <c r="C366" s="3">
        <v>0.33541666666666664</v>
      </c>
      <c r="D366" s="6">
        <f t="shared" si="5"/>
        <v>2.9999999999999094</v>
      </c>
      <c r="E366" s="6">
        <f>SUMIF($B$3:B366,B366,$D$3:D366)</f>
        <v>134.99999999999849</v>
      </c>
      <c r="F366" s="5">
        <f>IF(E366&gt;=120,COUNTIFS($B$4:B366,B366,$E$4:E366,"&gt;=120",$D$4:D366,"&gt;0"),"")</f>
        <v>3</v>
      </c>
      <c r="G366" s="14" t="str">
        <f>IF(OR(D366=0,ISERROR(VALUE(F366))),"",VLOOKUP(F366,جزاء,2))</f>
        <v>خصم 15% من اليوم</v>
      </c>
    </row>
    <row r="367" spans="1:7" x14ac:dyDescent="0.25">
      <c r="A367" s="2">
        <v>41358</v>
      </c>
      <c r="B367" s="13" t="s">
        <v>15</v>
      </c>
      <c r="C367" s="3">
        <v>0.34444444444444439</v>
      </c>
      <c r="D367" s="6">
        <f t="shared" si="5"/>
        <v>15.999999999999863</v>
      </c>
      <c r="E367" s="6">
        <f>SUMIF($B$3:B367,B367,$D$3:D367)</f>
        <v>232.99999999999764</v>
      </c>
      <c r="F367" s="5">
        <f>IF(E367&gt;=120,COUNTIFS($B$4:B367,B367,$E$4:E367,"&gt;=120",$D$4:D367,"&gt;0"),"")</f>
        <v>13</v>
      </c>
      <c r="G367" s="14" t="str">
        <f>IF(OR(D367=0,ISERROR(VALUE(F367))),"",VLOOKUP(F367,جزاء,2))</f>
        <v>خصم اليوم كاملا</v>
      </c>
    </row>
    <row r="368" spans="1:7" x14ac:dyDescent="0.25">
      <c r="A368" s="2">
        <v>41359</v>
      </c>
      <c r="B368" s="13" t="s">
        <v>3</v>
      </c>
      <c r="C368" s="3">
        <v>0.33749999999999997</v>
      </c>
      <c r="D368" s="6">
        <f t="shared" si="5"/>
        <v>5.9999999999998987</v>
      </c>
      <c r="E368" s="6">
        <f>SUMIF($B$3:B368,B368,$D$3:D368)</f>
        <v>214.99999999999821</v>
      </c>
      <c r="F368" s="5">
        <f>IF(E368&gt;=120,COUNTIFS($B$4:B368,B368,$E$4:E368,"&gt;=120",$D$4:D368,"&gt;0"),"")</f>
        <v>10</v>
      </c>
      <c r="G368" s="14" t="str">
        <f>IF(OR(D368=0,ISERROR(VALUE(F368))),"",VLOOKUP(F368,جزاء,2))</f>
        <v>خصم اليوم كاملا</v>
      </c>
    </row>
    <row r="369" spans="1:7" x14ac:dyDescent="0.25">
      <c r="A369" s="2">
        <v>41359</v>
      </c>
      <c r="B369" s="13" t="s">
        <v>4</v>
      </c>
      <c r="C369" s="3">
        <v>0.32847222222222222</v>
      </c>
      <c r="D369" s="6">
        <f t="shared" si="5"/>
        <v>0</v>
      </c>
      <c r="E369" s="6">
        <f>SUMIF($B$3:B369,B369,$D$3:D369)</f>
        <v>146.99999999999852</v>
      </c>
      <c r="F369" s="5">
        <f>IF(E369&gt;=120,COUNTIFS($B$4:B369,B369,$E$4:E369,"&gt;=120",$D$4:D369,"&gt;0"),"")</f>
        <v>2</v>
      </c>
      <c r="G369" s="14" t="str">
        <f>IF(OR(D369=0,ISERROR(VALUE(F369))),"",VLOOKUP(F369,جزاء,2))</f>
        <v/>
      </c>
    </row>
    <row r="370" spans="1:7" x14ac:dyDescent="0.25">
      <c r="A370" s="2">
        <v>41359</v>
      </c>
      <c r="B370" s="13" t="s">
        <v>5</v>
      </c>
      <c r="C370" s="3">
        <v>0.33333333333333331</v>
      </c>
      <c r="D370" s="6">
        <f t="shared" si="5"/>
        <v>0</v>
      </c>
      <c r="E370" s="6">
        <f>SUMIF($B$3:B370,B370,$D$3:D370)</f>
        <v>172.9999999999981</v>
      </c>
      <c r="F370" s="5">
        <f>IF(E370&gt;=120,COUNTIFS($B$4:B370,B370,$E$4:E370,"&gt;=120",$D$4:D370,"&gt;0"),"")</f>
        <v>6</v>
      </c>
      <c r="G370" s="14" t="str">
        <f>IF(OR(D370=0,ISERROR(VALUE(F370))),"",VLOOKUP(F370,جزاء,2))</f>
        <v/>
      </c>
    </row>
    <row r="371" spans="1:7" x14ac:dyDescent="0.25">
      <c r="A371" s="2">
        <v>41359</v>
      </c>
      <c r="B371" s="13" t="s">
        <v>6</v>
      </c>
      <c r="C371" s="3">
        <v>0.33402777777777776</v>
      </c>
      <c r="D371" s="6">
        <f t="shared" si="5"/>
        <v>0.99999999999991651</v>
      </c>
      <c r="E371" s="6">
        <f>SUMIF($B$3:B371,B371,$D$3:D371)</f>
        <v>168.99999999999815</v>
      </c>
      <c r="F371" s="5">
        <f>IF(E371&gt;=120,COUNTIFS($B$4:B371,B371,$E$4:E371,"&gt;=120",$D$4:D371,"&gt;0"),"")</f>
        <v>5</v>
      </c>
      <c r="G371" s="14" t="str">
        <f>IF(OR(D371=0,ISERROR(VALUE(F371))),"",VLOOKUP(F371,جزاء,2))</f>
        <v>خصم نصف اليوم</v>
      </c>
    </row>
    <row r="372" spans="1:7" x14ac:dyDescent="0.25">
      <c r="A372" s="2">
        <v>41359</v>
      </c>
      <c r="B372" s="13" t="s">
        <v>7</v>
      </c>
      <c r="C372" s="3">
        <v>0.34166666666666662</v>
      </c>
      <c r="D372" s="6">
        <f t="shared" si="5"/>
        <v>11.999999999999877</v>
      </c>
      <c r="E372" s="6">
        <f>SUMIF($B$3:B372,B372,$D$3:D372)</f>
        <v>201.99999999999812</v>
      </c>
      <c r="F372" s="5">
        <f>IF(E372&gt;=120,COUNTIFS($B$4:B372,B372,$E$4:E372,"&gt;=120",$D$4:D372,"&gt;0"),"")</f>
        <v>7</v>
      </c>
      <c r="G372" s="14" t="str">
        <f>IF(OR(D372=0,ISERROR(VALUE(F372))),"",VLOOKUP(F372,جزاء,2))</f>
        <v>خصم اليوم كاملا</v>
      </c>
    </row>
    <row r="373" spans="1:7" x14ac:dyDescent="0.25">
      <c r="A373" s="2">
        <v>41359</v>
      </c>
      <c r="B373" s="13" t="s">
        <v>8</v>
      </c>
      <c r="C373" s="3">
        <v>0.33333333333333331</v>
      </c>
      <c r="D373" s="6">
        <f t="shared" si="5"/>
        <v>0</v>
      </c>
      <c r="E373" s="6">
        <f>SUMIF($B$3:B373,B373,$D$3:D373)</f>
        <v>170.99999999999827</v>
      </c>
      <c r="F373" s="5">
        <f>IF(E373&gt;=120,COUNTIFS($B$4:B373,B373,$E$4:E373,"&gt;=120",$D$4:D373,"&gt;0"),"")</f>
        <v>6</v>
      </c>
      <c r="G373" s="14" t="str">
        <f>IF(OR(D373=0,ISERROR(VALUE(F373))),"",VLOOKUP(F373,جزاء,2))</f>
        <v/>
      </c>
    </row>
    <row r="374" spans="1:7" x14ac:dyDescent="0.25">
      <c r="A374" s="2">
        <v>41359</v>
      </c>
      <c r="B374" s="13" t="s">
        <v>9</v>
      </c>
      <c r="C374" s="3">
        <v>0.34097222222222218</v>
      </c>
      <c r="D374" s="6">
        <f t="shared" si="5"/>
        <v>10.999999999999881</v>
      </c>
      <c r="E374" s="6">
        <f>SUMIF($B$3:B374,B374,$D$3:D374)</f>
        <v>195.9999999999981</v>
      </c>
      <c r="F374" s="5">
        <f>IF(E374&gt;=120,COUNTIFS($B$4:B374,B374,$E$4:E374,"&gt;=120",$D$4:D374,"&gt;0"),"")</f>
        <v>6</v>
      </c>
      <c r="G374" s="14" t="str">
        <f>IF(OR(D374=0,ISERROR(VALUE(F374))),"",VLOOKUP(F374,جزاء,2))</f>
        <v>خصم اليوم كاملا</v>
      </c>
    </row>
    <row r="375" spans="1:7" x14ac:dyDescent="0.25">
      <c r="A375" s="2">
        <v>41359</v>
      </c>
      <c r="B375" s="13" t="s">
        <v>10</v>
      </c>
      <c r="C375" s="3">
        <v>0.3298611111111111</v>
      </c>
      <c r="D375" s="6">
        <f t="shared" si="5"/>
        <v>0</v>
      </c>
      <c r="E375" s="6">
        <f>SUMIF($B$3:B375,B375,$D$3:D375)</f>
        <v>192.99999999999838</v>
      </c>
      <c r="F375" s="5">
        <f>IF(E375&gt;=120,COUNTIFS($B$4:B375,B375,$E$4:E375,"&gt;=120",$D$4:D375,"&gt;0"),"")</f>
        <v>9</v>
      </c>
      <c r="G375" s="14" t="str">
        <f>IF(OR(D375=0,ISERROR(VALUE(F375))),"",VLOOKUP(F375,جزاء,2))</f>
        <v/>
      </c>
    </row>
    <row r="376" spans="1:7" x14ac:dyDescent="0.25">
      <c r="A376" s="2">
        <v>41359</v>
      </c>
      <c r="B376" s="13" t="s">
        <v>11</v>
      </c>
      <c r="C376" s="3">
        <v>0.35138888888888892</v>
      </c>
      <c r="D376" s="6">
        <f t="shared" si="5"/>
        <v>25.999999999999986</v>
      </c>
      <c r="E376" s="6">
        <f>SUMIF($B$3:B376,B376,$D$3:D376)</f>
        <v>253.99999999999801</v>
      </c>
      <c r="F376" s="5">
        <f>IF(E376&gt;=120,COUNTIFS($B$4:B376,B376,$E$4:E376,"&gt;=120",$D$4:D376,"&gt;0"),"")</f>
        <v>12</v>
      </c>
      <c r="G376" s="14" t="str">
        <f>IF(OR(D376=0,ISERROR(VALUE(F376))),"",VLOOKUP(F376,جزاء,2))</f>
        <v>خصم اليوم كاملا</v>
      </c>
    </row>
    <row r="377" spans="1:7" x14ac:dyDescent="0.25">
      <c r="A377" s="2">
        <v>41359</v>
      </c>
      <c r="B377" s="13" t="s">
        <v>12</v>
      </c>
      <c r="C377" s="3">
        <v>0.32708333333333334</v>
      </c>
      <c r="D377" s="6">
        <f t="shared" si="5"/>
        <v>0</v>
      </c>
      <c r="E377" s="6">
        <f>SUMIF($B$3:B377,B377,$D$3:D377)</f>
        <v>210.99999999999838</v>
      </c>
      <c r="F377" s="5">
        <f>IF(E377&gt;=120,COUNTIFS($B$4:B377,B377,$E$4:E377,"&gt;=120",$D$4:D377,"&gt;0"),"")</f>
        <v>7</v>
      </c>
      <c r="G377" s="14" t="str">
        <f>IF(OR(D377=0,ISERROR(VALUE(F377))),"",VLOOKUP(F377,جزاء,2))</f>
        <v/>
      </c>
    </row>
    <row r="378" spans="1:7" x14ac:dyDescent="0.25">
      <c r="A378" s="2">
        <v>41359</v>
      </c>
      <c r="B378" s="13" t="s">
        <v>13</v>
      </c>
      <c r="C378" s="3">
        <v>0.35069444444444442</v>
      </c>
      <c r="D378" s="6">
        <f t="shared" si="5"/>
        <v>24.999999999999911</v>
      </c>
      <c r="E378" s="6">
        <f>SUMIF($B$3:B378,B378,$D$3:D378)</f>
        <v>252.99999999999832</v>
      </c>
      <c r="F378" s="5">
        <f>IF(E378&gt;=120,COUNTIFS($B$4:B378,B378,$E$4:E378,"&gt;=120",$D$4:D378,"&gt;0"),"")</f>
        <v>11</v>
      </c>
      <c r="G378" s="14" t="str">
        <f>IF(OR(D378=0,ISERROR(VALUE(F378))),"",VLOOKUP(F378,جزاء,2))</f>
        <v>خصم اليوم كاملا</v>
      </c>
    </row>
    <row r="379" spans="1:7" x14ac:dyDescent="0.25">
      <c r="A379" s="2">
        <v>41359</v>
      </c>
      <c r="B379" s="13" t="s">
        <v>14</v>
      </c>
      <c r="C379" s="3">
        <v>0.34236111111111112</v>
      </c>
      <c r="D379" s="6">
        <f t="shared" si="5"/>
        <v>12.999999999999954</v>
      </c>
      <c r="E379" s="6">
        <f>SUMIF($B$3:B379,B379,$D$3:D379)</f>
        <v>147.99999999999844</v>
      </c>
      <c r="F379" s="5">
        <f>IF(E379&gt;=120,COUNTIFS($B$4:B379,B379,$E$4:E379,"&gt;=120",$D$4:D379,"&gt;0"),"")</f>
        <v>4</v>
      </c>
      <c r="G379" s="14" t="str">
        <f>IF(OR(D379=0,ISERROR(VALUE(F379))),"",VLOOKUP(F379,جزاء,2))</f>
        <v>خصم ربع اليوم</v>
      </c>
    </row>
    <row r="380" spans="1:7" x14ac:dyDescent="0.25">
      <c r="A380" s="2">
        <v>41359</v>
      </c>
      <c r="B380" s="13" t="s">
        <v>15</v>
      </c>
      <c r="C380" s="3">
        <v>0.33749999999999997</v>
      </c>
      <c r="D380" s="6">
        <f t="shared" si="5"/>
        <v>5.9999999999998987</v>
      </c>
      <c r="E380" s="6">
        <f>SUMIF($B$3:B380,B380,$D$3:D380)</f>
        <v>238.99999999999753</v>
      </c>
      <c r="F380" s="5">
        <f>IF(E380&gt;=120,COUNTIFS($B$4:B380,B380,$E$4:E380,"&gt;=120",$D$4:D380,"&gt;0"),"")</f>
        <v>14</v>
      </c>
      <c r="G380" s="14" t="str">
        <f>IF(OR(D380=0,ISERROR(VALUE(F380))),"",VLOOKUP(F380,جزاء,2))</f>
        <v>خصم اليوم كاملا</v>
      </c>
    </row>
    <row r="381" spans="1:7" x14ac:dyDescent="0.25">
      <c r="A381" s="2">
        <v>41360</v>
      </c>
      <c r="B381" s="13" t="s">
        <v>3</v>
      </c>
      <c r="C381" s="3">
        <v>0.34652777777777777</v>
      </c>
      <c r="D381" s="6">
        <f t="shared" si="5"/>
        <v>18.999999999999932</v>
      </c>
      <c r="E381" s="6">
        <f>SUMIF($B$3:B381,B381,$D$3:D381)</f>
        <v>233.99999999999815</v>
      </c>
      <c r="F381" s="5">
        <f>IF(E381&gt;=120,COUNTIFS($B$4:B381,B381,$E$4:E381,"&gt;=120",$D$4:D381,"&gt;0"),"")</f>
        <v>11</v>
      </c>
      <c r="G381" s="14" t="str">
        <f>IF(OR(D381=0,ISERROR(VALUE(F381))),"",VLOOKUP(F381,جزاء,2))</f>
        <v>خصم اليوم كاملا</v>
      </c>
    </row>
    <row r="382" spans="1:7" x14ac:dyDescent="0.25">
      <c r="A382" s="2">
        <v>41360</v>
      </c>
      <c r="B382" s="13" t="s">
        <v>4</v>
      </c>
      <c r="C382" s="3">
        <v>0.33749999999999997</v>
      </c>
      <c r="D382" s="6">
        <f t="shared" si="5"/>
        <v>5.9999999999998987</v>
      </c>
      <c r="E382" s="6">
        <f>SUMIF($B$3:B382,B382,$D$3:D382)</f>
        <v>152.99999999999841</v>
      </c>
      <c r="F382" s="5">
        <f>IF(E382&gt;=120,COUNTIFS($B$4:B382,B382,$E$4:E382,"&gt;=120",$D$4:D382,"&gt;0"),"")</f>
        <v>3</v>
      </c>
      <c r="G382" s="14" t="str">
        <f>IF(OR(D382=0,ISERROR(VALUE(F382))),"",VLOOKUP(F382,جزاء,2))</f>
        <v>خصم 15% من اليوم</v>
      </c>
    </row>
    <row r="383" spans="1:7" x14ac:dyDescent="0.25">
      <c r="A383" s="2">
        <v>41360</v>
      </c>
      <c r="B383" s="13" t="s">
        <v>5</v>
      </c>
      <c r="C383" s="3">
        <v>0.33055555555555555</v>
      </c>
      <c r="D383" s="6">
        <f t="shared" si="5"/>
        <v>0</v>
      </c>
      <c r="E383" s="6">
        <f>SUMIF($B$3:B383,B383,$D$3:D383)</f>
        <v>172.9999999999981</v>
      </c>
      <c r="F383" s="5">
        <f>IF(E383&gt;=120,COUNTIFS($B$4:B383,B383,$E$4:E383,"&gt;=120",$D$4:D383,"&gt;0"),"")</f>
        <v>6</v>
      </c>
      <c r="G383" s="14" t="str">
        <f>IF(OR(D383=0,ISERROR(VALUE(F383))),"",VLOOKUP(F383,جزاء,2))</f>
        <v/>
      </c>
    </row>
    <row r="384" spans="1:7" x14ac:dyDescent="0.25">
      <c r="A384" s="2">
        <v>41360</v>
      </c>
      <c r="B384" s="13" t="s">
        <v>6</v>
      </c>
      <c r="C384" s="3">
        <v>0.33333333333333331</v>
      </c>
      <c r="D384" s="6">
        <f t="shared" si="5"/>
        <v>0</v>
      </c>
      <c r="E384" s="6">
        <f>SUMIF($B$3:B384,B384,$D$3:D384)</f>
        <v>168.99999999999815</v>
      </c>
      <c r="F384" s="5">
        <f>IF(E384&gt;=120,COUNTIFS($B$4:B384,B384,$E$4:E384,"&gt;=120",$D$4:D384,"&gt;0"),"")</f>
        <v>5</v>
      </c>
      <c r="G384" s="14" t="str">
        <f>IF(OR(D384=0,ISERROR(VALUE(F384))),"",VLOOKUP(F384,جزاء,2))</f>
        <v/>
      </c>
    </row>
    <row r="385" spans="1:7" x14ac:dyDescent="0.25">
      <c r="A385" s="2">
        <v>41360</v>
      </c>
      <c r="B385" s="13" t="s">
        <v>7</v>
      </c>
      <c r="C385" s="3">
        <v>0.34652777777777777</v>
      </c>
      <c r="D385" s="6">
        <f t="shared" si="5"/>
        <v>18.999999999999932</v>
      </c>
      <c r="E385" s="6">
        <f>SUMIF($B$3:B385,B385,$D$3:D385)</f>
        <v>220.99999999999807</v>
      </c>
      <c r="F385" s="5">
        <f>IF(E385&gt;=120,COUNTIFS($B$4:B385,B385,$E$4:E385,"&gt;=120",$D$4:D385,"&gt;0"),"")</f>
        <v>8</v>
      </c>
      <c r="G385" s="14" t="str">
        <f>IF(OR(D385=0,ISERROR(VALUE(F385))),"",VLOOKUP(F385,جزاء,2))</f>
        <v>خصم اليوم كاملا</v>
      </c>
    </row>
    <row r="386" spans="1:7" x14ac:dyDescent="0.25">
      <c r="A386" s="2">
        <v>41360</v>
      </c>
      <c r="B386" s="13" t="s">
        <v>8</v>
      </c>
      <c r="C386" s="3">
        <v>0.3347222222222222</v>
      </c>
      <c r="D386" s="6">
        <f t="shared" si="5"/>
        <v>1.999999999999913</v>
      </c>
      <c r="E386" s="6">
        <f>SUMIF($B$3:B386,B386,$D$3:D386)</f>
        <v>172.99999999999818</v>
      </c>
      <c r="F386" s="5">
        <f>IF(E386&gt;=120,COUNTIFS($B$4:B386,B386,$E$4:E386,"&gt;=120",$D$4:D386,"&gt;0"),"")</f>
        <v>7</v>
      </c>
      <c r="G386" s="14" t="str">
        <f>IF(OR(D386=0,ISERROR(VALUE(F386))),"",VLOOKUP(F386,جزاء,2))</f>
        <v>خصم اليوم كاملا</v>
      </c>
    </row>
    <row r="387" spans="1:7" x14ac:dyDescent="0.25">
      <c r="A387" s="2">
        <v>41360</v>
      </c>
      <c r="B387" s="13" t="s">
        <v>9</v>
      </c>
      <c r="C387" s="3">
        <v>0.34583333333333327</v>
      </c>
      <c r="D387" s="6">
        <f t="shared" si="5"/>
        <v>17.999999999999858</v>
      </c>
      <c r="E387" s="6">
        <f>SUMIF($B$3:B387,B387,$D$3:D387)</f>
        <v>213.99999999999795</v>
      </c>
      <c r="F387" s="5">
        <f>IF(E387&gt;=120,COUNTIFS($B$4:B387,B387,$E$4:E387,"&gt;=120",$D$4:D387,"&gt;0"),"")</f>
        <v>7</v>
      </c>
      <c r="G387" s="14" t="str">
        <f>IF(OR(D387=0,ISERROR(VALUE(F387))),"",VLOOKUP(F387,جزاء,2))</f>
        <v>خصم اليوم كاملا</v>
      </c>
    </row>
    <row r="388" spans="1:7" x14ac:dyDescent="0.25">
      <c r="A388" s="2">
        <v>41360</v>
      </c>
      <c r="B388" s="13" t="s">
        <v>10</v>
      </c>
      <c r="C388" s="3">
        <v>0.33680555555555552</v>
      </c>
      <c r="D388" s="6">
        <f t="shared" si="5"/>
        <v>4.9999999999999023</v>
      </c>
      <c r="E388" s="6">
        <f>SUMIF($B$3:B388,B388,$D$3:D388)</f>
        <v>197.99999999999829</v>
      </c>
      <c r="F388" s="5">
        <f>IF(E388&gt;=120,COUNTIFS($B$4:B388,B388,$E$4:E388,"&gt;=120",$D$4:D388,"&gt;0"),"")</f>
        <v>10</v>
      </c>
      <c r="G388" s="14" t="str">
        <f>IF(OR(D388=0,ISERROR(VALUE(F388))),"",VLOOKUP(F388,جزاء,2))</f>
        <v>خصم اليوم كاملا</v>
      </c>
    </row>
    <row r="389" spans="1:7" x14ac:dyDescent="0.25">
      <c r="A389" s="2">
        <v>41360</v>
      </c>
      <c r="B389" s="13" t="s">
        <v>11</v>
      </c>
      <c r="C389" s="3">
        <v>0.34722222222222221</v>
      </c>
      <c r="D389" s="6">
        <f t="shared" ref="D389:D452" si="6">IF(C389-$C$1&lt;0,0,(C389-$C$1)*60*24)</f>
        <v>19.999999999999929</v>
      </c>
      <c r="E389" s="6">
        <f>SUMIF($B$3:B389,B389,$D$3:D389)</f>
        <v>273.99999999999795</v>
      </c>
      <c r="F389" s="5">
        <f>IF(E389&gt;=120,COUNTIFS($B$4:B389,B389,$E$4:E389,"&gt;=120",$D$4:D389,"&gt;0"),"")</f>
        <v>13</v>
      </c>
      <c r="G389" s="14" t="str">
        <f>IF(OR(D389=0,ISERROR(VALUE(F389))),"",VLOOKUP(F389,جزاء,2))</f>
        <v>خصم اليوم كاملا</v>
      </c>
    </row>
    <row r="390" spans="1:7" x14ac:dyDescent="0.25">
      <c r="A390" s="2">
        <v>41360</v>
      </c>
      <c r="B390" s="13" t="s">
        <v>12</v>
      </c>
      <c r="C390" s="3">
        <v>0.34375</v>
      </c>
      <c r="D390" s="6">
        <f t="shared" si="6"/>
        <v>14.999999999999947</v>
      </c>
      <c r="E390" s="6">
        <f>SUMIF($B$3:B390,B390,$D$3:D390)</f>
        <v>225.99999999999832</v>
      </c>
      <c r="F390" s="5">
        <f>IF(E390&gt;=120,COUNTIFS($B$4:B390,B390,$E$4:E390,"&gt;=120",$D$4:D390,"&gt;0"),"")</f>
        <v>8</v>
      </c>
      <c r="G390" s="14" t="str">
        <f>IF(OR(D390=0,ISERROR(VALUE(F390))),"",VLOOKUP(F390,جزاء,2))</f>
        <v>خصم اليوم كاملا</v>
      </c>
    </row>
    <row r="391" spans="1:7" x14ac:dyDescent="0.25">
      <c r="A391" s="2">
        <v>41360</v>
      </c>
      <c r="B391" s="13" t="s">
        <v>13</v>
      </c>
      <c r="C391" s="3">
        <v>0.34097222222222218</v>
      </c>
      <c r="D391" s="6">
        <f t="shared" si="6"/>
        <v>10.999999999999881</v>
      </c>
      <c r="E391" s="6">
        <f>SUMIF($B$3:B391,B391,$D$3:D391)</f>
        <v>263.99999999999818</v>
      </c>
      <c r="F391" s="5">
        <f>IF(E391&gt;=120,COUNTIFS($B$4:B391,B391,$E$4:E391,"&gt;=120",$D$4:D391,"&gt;0"),"")</f>
        <v>12</v>
      </c>
      <c r="G391" s="14" t="str">
        <f>IF(OR(D391=0,ISERROR(VALUE(F391))),"",VLOOKUP(F391,جزاء,2))</f>
        <v>خصم اليوم كاملا</v>
      </c>
    </row>
    <row r="392" spans="1:7" x14ac:dyDescent="0.25">
      <c r="A392" s="2">
        <v>41360</v>
      </c>
      <c r="B392" s="13" t="s">
        <v>14</v>
      </c>
      <c r="C392" s="3">
        <v>0.33263888888888887</v>
      </c>
      <c r="D392" s="6">
        <f t="shared" si="6"/>
        <v>0</v>
      </c>
      <c r="E392" s="6">
        <f>SUMIF($B$3:B392,B392,$D$3:D392)</f>
        <v>147.99999999999844</v>
      </c>
      <c r="F392" s="5">
        <f>IF(E392&gt;=120,COUNTIFS($B$4:B392,B392,$E$4:E392,"&gt;=120",$D$4:D392,"&gt;0"),"")</f>
        <v>4</v>
      </c>
      <c r="G392" s="14" t="str">
        <f>IF(OR(D392=0,ISERROR(VALUE(F392))),"",VLOOKUP(F392,جزاء,2))</f>
        <v/>
      </c>
    </row>
    <row r="393" spans="1:7" x14ac:dyDescent="0.25">
      <c r="A393" s="2">
        <v>41360</v>
      </c>
      <c r="B393" s="13" t="s">
        <v>15</v>
      </c>
      <c r="C393" s="3">
        <v>0.33333333333333331</v>
      </c>
      <c r="D393" s="6">
        <f t="shared" si="6"/>
        <v>0</v>
      </c>
      <c r="E393" s="6">
        <f>SUMIF($B$3:B393,B393,$D$3:D393)</f>
        <v>238.99999999999753</v>
      </c>
      <c r="F393" s="5">
        <f>IF(E393&gt;=120,COUNTIFS($B$4:B393,B393,$E$4:E393,"&gt;=120",$D$4:D393,"&gt;0"),"")</f>
        <v>14</v>
      </c>
      <c r="G393" s="14" t="str">
        <f>IF(OR(D393=0,ISERROR(VALUE(F393))),"",VLOOKUP(F393,جزاء,2))</f>
        <v/>
      </c>
    </row>
    <row r="394" spans="1:7" x14ac:dyDescent="0.25">
      <c r="A394" s="2">
        <v>41361</v>
      </c>
      <c r="B394" s="13" t="s">
        <v>3</v>
      </c>
      <c r="C394" s="3">
        <v>0.33055555555555555</v>
      </c>
      <c r="D394" s="6">
        <f t="shared" si="6"/>
        <v>0</v>
      </c>
      <c r="E394" s="6">
        <f>SUMIF($B$3:B394,B394,$D$3:D394)</f>
        <v>233.99999999999815</v>
      </c>
      <c r="F394" s="5">
        <f>IF(E394&gt;=120,COUNTIFS($B$4:B394,B394,$E$4:E394,"&gt;=120",$D$4:D394,"&gt;0"),"")</f>
        <v>11</v>
      </c>
      <c r="G394" s="14" t="str">
        <f>IF(OR(D394=0,ISERROR(VALUE(F394))),"",VLOOKUP(F394,جزاء,2))</f>
        <v/>
      </c>
    </row>
    <row r="395" spans="1:7" x14ac:dyDescent="0.25">
      <c r="A395" s="2">
        <v>41361</v>
      </c>
      <c r="B395" s="13" t="s">
        <v>4</v>
      </c>
      <c r="C395" s="3">
        <v>0.34930555555555554</v>
      </c>
      <c r="D395" s="6">
        <f t="shared" si="6"/>
        <v>22.999999999999918</v>
      </c>
      <c r="E395" s="6">
        <f>SUMIF($B$3:B395,B395,$D$3:D395)</f>
        <v>175.99999999999832</v>
      </c>
      <c r="F395" s="5">
        <f>IF(E395&gt;=120,COUNTIFS($B$4:B395,B395,$E$4:E395,"&gt;=120",$D$4:D395,"&gt;0"),"")</f>
        <v>4</v>
      </c>
      <c r="G395" s="14" t="str">
        <f>IF(OR(D395=0,ISERROR(VALUE(F395))),"",VLOOKUP(F395,جزاء,2))</f>
        <v>خصم ربع اليوم</v>
      </c>
    </row>
    <row r="396" spans="1:7" x14ac:dyDescent="0.25">
      <c r="A396" s="2">
        <v>41361</v>
      </c>
      <c r="B396" s="13" t="s">
        <v>5</v>
      </c>
      <c r="C396" s="3">
        <v>0.34166666666666667</v>
      </c>
      <c r="D396" s="6">
        <f t="shared" si="6"/>
        <v>11.999999999999957</v>
      </c>
      <c r="E396" s="6">
        <f>SUMIF($B$3:B396,B396,$D$3:D396)</f>
        <v>184.99999999999807</v>
      </c>
      <c r="F396" s="5">
        <f>IF(E396&gt;=120,COUNTIFS($B$4:B396,B396,$E$4:E396,"&gt;=120",$D$4:D396,"&gt;0"),"")</f>
        <v>7</v>
      </c>
      <c r="G396" s="14" t="str">
        <f>IF(OR(D396=0,ISERROR(VALUE(F396))),"",VLOOKUP(F396,جزاء,2))</f>
        <v>خصم اليوم كاملا</v>
      </c>
    </row>
    <row r="397" spans="1:7" x14ac:dyDescent="0.25">
      <c r="A397" s="2">
        <v>41361</v>
      </c>
      <c r="B397" s="13" t="s">
        <v>6</v>
      </c>
      <c r="C397" s="3">
        <v>0.33749999999999997</v>
      </c>
      <c r="D397" s="6">
        <f t="shared" si="6"/>
        <v>5.9999999999998987</v>
      </c>
      <c r="E397" s="6">
        <f>SUMIF($B$3:B397,B397,$D$3:D397)</f>
        <v>174.99999999999804</v>
      </c>
      <c r="F397" s="5">
        <f>IF(E397&gt;=120,COUNTIFS($B$4:B397,B397,$E$4:E397,"&gt;=120",$D$4:D397,"&gt;0"),"")</f>
        <v>6</v>
      </c>
      <c r="G397" s="14" t="str">
        <f>IF(OR(D397=0,ISERROR(VALUE(F397))),"",VLOOKUP(F397,جزاء,2))</f>
        <v>خصم اليوم كاملا</v>
      </c>
    </row>
    <row r="398" spans="1:7" x14ac:dyDescent="0.25">
      <c r="A398" s="2">
        <v>41361</v>
      </c>
      <c r="B398" s="13" t="s">
        <v>7</v>
      </c>
      <c r="C398" s="3">
        <v>0.34652777777777777</v>
      </c>
      <c r="D398" s="6">
        <f t="shared" si="6"/>
        <v>18.999999999999932</v>
      </c>
      <c r="E398" s="6">
        <f>SUMIF($B$3:B398,B398,$D$3:D398)</f>
        <v>239.99999999999801</v>
      </c>
      <c r="F398" s="5">
        <f>IF(E398&gt;=120,COUNTIFS($B$4:B398,B398,$E$4:E398,"&gt;=120",$D$4:D398,"&gt;0"),"")</f>
        <v>9</v>
      </c>
      <c r="G398" s="14" t="str">
        <f>IF(OR(D398=0,ISERROR(VALUE(F398))),"",VLOOKUP(F398,جزاء,2))</f>
        <v>خصم اليوم كاملا</v>
      </c>
    </row>
    <row r="399" spans="1:7" x14ac:dyDescent="0.25">
      <c r="A399" s="2">
        <v>41361</v>
      </c>
      <c r="B399" s="13" t="s">
        <v>8</v>
      </c>
      <c r="C399" s="3">
        <v>0.34861111111111104</v>
      </c>
      <c r="D399" s="6">
        <f t="shared" si="6"/>
        <v>21.999999999999844</v>
      </c>
      <c r="E399" s="6">
        <f>SUMIF($B$3:B399,B399,$D$3:D399)</f>
        <v>194.99999999999801</v>
      </c>
      <c r="F399" s="5">
        <f>IF(E399&gt;=120,COUNTIFS($B$4:B399,B399,$E$4:E399,"&gt;=120",$D$4:D399,"&gt;0"),"")</f>
        <v>8</v>
      </c>
      <c r="G399" s="14" t="str">
        <f>IF(OR(D399=0,ISERROR(VALUE(F399))),"",VLOOKUP(F399,جزاء,2))</f>
        <v>خصم اليوم كاملا</v>
      </c>
    </row>
    <row r="400" spans="1:7" x14ac:dyDescent="0.25">
      <c r="A400" s="2">
        <v>41361</v>
      </c>
      <c r="B400" s="13" t="s">
        <v>9</v>
      </c>
      <c r="C400" s="3">
        <v>0.34583333333333327</v>
      </c>
      <c r="D400" s="6">
        <f t="shared" si="6"/>
        <v>17.999999999999858</v>
      </c>
      <c r="E400" s="6">
        <f>SUMIF($B$3:B400,B400,$D$3:D400)</f>
        <v>231.99999999999781</v>
      </c>
      <c r="F400" s="5">
        <f>IF(E400&gt;=120,COUNTIFS($B$4:B400,B400,$E$4:E400,"&gt;=120",$D$4:D400,"&gt;0"),"")</f>
        <v>8</v>
      </c>
      <c r="G400" s="14" t="str">
        <f>IF(OR(D400=0,ISERROR(VALUE(F400))),"",VLOOKUP(F400,جزاء,2))</f>
        <v>خصم اليوم كاملا</v>
      </c>
    </row>
    <row r="401" spans="1:7" x14ac:dyDescent="0.25">
      <c r="A401" s="2">
        <v>41361</v>
      </c>
      <c r="B401" s="13" t="s">
        <v>10</v>
      </c>
      <c r="C401" s="3">
        <v>0.33958333333333329</v>
      </c>
      <c r="D401" s="6">
        <f t="shared" si="6"/>
        <v>8.9999999999998881</v>
      </c>
      <c r="E401" s="6">
        <f>SUMIF($B$3:B401,B401,$D$3:D401)</f>
        <v>206.99999999999818</v>
      </c>
      <c r="F401" s="5">
        <f>IF(E401&gt;=120,COUNTIFS($B$4:B401,B401,$E$4:E401,"&gt;=120",$D$4:D401,"&gt;0"),"")</f>
        <v>11</v>
      </c>
      <c r="G401" s="14" t="str">
        <f>IF(OR(D401=0,ISERROR(VALUE(F401))),"",VLOOKUP(F401,جزاء,2))</f>
        <v>خصم اليوم كاملا</v>
      </c>
    </row>
    <row r="402" spans="1:7" x14ac:dyDescent="0.25">
      <c r="A402" s="2">
        <v>41361</v>
      </c>
      <c r="B402" s="13" t="s">
        <v>11</v>
      </c>
      <c r="C402" s="3">
        <v>0.33124999999999999</v>
      </c>
      <c r="D402" s="6">
        <f t="shared" si="6"/>
        <v>0</v>
      </c>
      <c r="E402" s="6">
        <f>SUMIF($B$3:B402,B402,$D$3:D402)</f>
        <v>273.99999999999795</v>
      </c>
      <c r="F402" s="5">
        <f>IF(E402&gt;=120,COUNTIFS($B$4:B402,B402,$E$4:E402,"&gt;=120",$D$4:D402,"&gt;0"),"")</f>
        <v>13</v>
      </c>
      <c r="G402" s="14" t="str">
        <f>IF(OR(D402=0,ISERROR(VALUE(F402))),"",VLOOKUP(F402,جزاء,2))</f>
        <v/>
      </c>
    </row>
    <row r="403" spans="1:7" x14ac:dyDescent="0.25">
      <c r="A403" s="2">
        <v>41361</v>
      </c>
      <c r="B403" s="13" t="s">
        <v>12</v>
      </c>
      <c r="C403" s="3">
        <v>0.33611111111111108</v>
      </c>
      <c r="D403" s="6">
        <f t="shared" si="6"/>
        <v>3.9999999999999059</v>
      </c>
      <c r="E403" s="6">
        <f>SUMIF($B$3:B403,B403,$D$3:D403)</f>
        <v>229.99999999999824</v>
      </c>
      <c r="F403" s="5">
        <f>IF(E403&gt;=120,COUNTIFS($B$4:B403,B403,$E$4:E403,"&gt;=120",$D$4:D403,"&gt;0"),"")</f>
        <v>9</v>
      </c>
      <c r="G403" s="14" t="str">
        <f>IF(OR(D403=0,ISERROR(VALUE(F403))),"",VLOOKUP(F403,جزاء,2))</f>
        <v>خصم اليوم كاملا</v>
      </c>
    </row>
    <row r="404" spans="1:7" x14ac:dyDescent="0.25">
      <c r="A404" s="2">
        <v>41361</v>
      </c>
      <c r="B404" s="13" t="s">
        <v>13</v>
      </c>
      <c r="C404" s="3">
        <v>0.34236111111111112</v>
      </c>
      <c r="D404" s="6">
        <f t="shared" si="6"/>
        <v>12.999999999999954</v>
      </c>
      <c r="E404" s="6">
        <f>SUMIF($B$3:B404,B404,$D$3:D404)</f>
        <v>276.99999999999812</v>
      </c>
      <c r="F404" s="5">
        <f>IF(E404&gt;=120,COUNTIFS($B$4:B404,B404,$E$4:E404,"&gt;=120",$D$4:D404,"&gt;0"),"")</f>
        <v>13</v>
      </c>
      <c r="G404" s="14" t="str">
        <f>IF(OR(D404=0,ISERROR(VALUE(F404))),"",VLOOKUP(F404,جزاء,2))</f>
        <v>خصم اليوم كاملا</v>
      </c>
    </row>
    <row r="405" spans="1:7" x14ac:dyDescent="0.25">
      <c r="A405" s="2">
        <v>41361</v>
      </c>
      <c r="B405" s="13" t="s">
        <v>14</v>
      </c>
      <c r="C405" s="3">
        <v>0.33888888888888885</v>
      </c>
      <c r="D405" s="6">
        <f t="shared" si="6"/>
        <v>7.9999999999998916</v>
      </c>
      <c r="E405" s="6">
        <f>SUMIF($B$3:B405,B405,$D$3:D405)</f>
        <v>155.99999999999832</v>
      </c>
      <c r="F405" s="5">
        <f>IF(E405&gt;=120,COUNTIFS($B$4:B405,B405,$E$4:E405,"&gt;=120",$D$4:D405,"&gt;0"),"")</f>
        <v>5</v>
      </c>
      <c r="G405" s="14" t="str">
        <f>IF(OR(D405=0,ISERROR(VALUE(F405))),"",VLOOKUP(F405,جزاء,2))</f>
        <v>خصم نصف اليوم</v>
      </c>
    </row>
    <row r="406" spans="1:7" x14ac:dyDescent="0.25">
      <c r="A406" s="2">
        <v>41361</v>
      </c>
      <c r="B406" s="13" t="s">
        <v>15</v>
      </c>
      <c r="C406" s="3">
        <v>0.34097222222222218</v>
      </c>
      <c r="D406" s="6">
        <f t="shared" si="6"/>
        <v>10.999999999999881</v>
      </c>
      <c r="E406" s="6">
        <f>SUMIF($B$3:B406,B406,$D$3:D406)</f>
        <v>249.99999999999741</v>
      </c>
      <c r="F406" s="5">
        <f>IF(E406&gt;=120,COUNTIFS($B$4:B406,B406,$E$4:E406,"&gt;=120",$D$4:D406,"&gt;0"),"")</f>
        <v>15</v>
      </c>
      <c r="G406" s="14" t="str">
        <f>IF(OR(D406=0,ISERROR(VALUE(F406))),"",VLOOKUP(F406,جزاء,2))</f>
        <v>خصم اليوم كاملا</v>
      </c>
    </row>
    <row r="407" spans="1:7" x14ac:dyDescent="0.25">
      <c r="A407" s="2">
        <v>41362</v>
      </c>
      <c r="B407" s="13" t="s">
        <v>3</v>
      </c>
      <c r="C407" s="3">
        <v>0.33958333333333329</v>
      </c>
      <c r="D407" s="6">
        <f t="shared" si="6"/>
        <v>8.9999999999998881</v>
      </c>
      <c r="E407" s="6">
        <f>SUMIF($B$3:B407,B407,$D$3:D407)</f>
        <v>242.99999999999804</v>
      </c>
      <c r="F407" s="5">
        <f>IF(E407&gt;=120,COUNTIFS($B$4:B407,B407,$E$4:E407,"&gt;=120",$D$4:D407,"&gt;0"),"")</f>
        <v>12</v>
      </c>
      <c r="G407" s="14" t="str">
        <f>IF(OR(D407=0,ISERROR(VALUE(F407))),"",VLOOKUP(F407,جزاء,2))</f>
        <v>خصم اليوم كاملا</v>
      </c>
    </row>
    <row r="408" spans="1:7" x14ac:dyDescent="0.25">
      <c r="A408" s="2">
        <v>41362</v>
      </c>
      <c r="B408" s="13" t="s">
        <v>4</v>
      </c>
      <c r="C408" s="3">
        <v>0.33819444444444441</v>
      </c>
      <c r="D408" s="6">
        <f t="shared" si="6"/>
        <v>6.9999999999998952</v>
      </c>
      <c r="E408" s="6">
        <f>SUMIF($B$3:B408,B408,$D$3:D408)</f>
        <v>182.99999999999821</v>
      </c>
      <c r="F408" s="5">
        <f>IF(E408&gt;=120,COUNTIFS($B$4:B408,B408,$E$4:E408,"&gt;=120",$D$4:D408,"&gt;0"),"")</f>
        <v>5</v>
      </c>
      <c r="G408" s="14" t="str">
        <f>IF(OR(D408=0,ISERROR(VALUE(F408))),"",VLOOKUP(F408,جزاء,2))</f>
        <v>خصم نصف اليوم</v>
      </c>
    </row>
    <row r="409" spans="1:7" x14ac:dyDescent="0.25">
      <c r="A409" s="2">
        <v>41362</v>
      </c>
      <c r="B409" s="13" t="s">
        <v>5</v>
      </c>
      <c r="C409" s="3">
        <v>0.33263888888888887</v>
      </c>
      <c r="D409" s="6">
        <f t="shared" si="6"/>
        <v>0</v>
      </c>
      <c r="E409" s="6">
        <f>SUMIF($B$3:B409,B409,$D$3:D409)</f>
        <v>184.99999999999807</v>
      </c>
      <c r="F409" s="5">
        <f>IF(E409&gt;=120,COUNTIFS($B$4:B409,B409,$E$4:E409,"&gt;=120",$D$4:D409,"&gt;0"),"")</f>
        <v>7</v>
      </c>
      <c r="G409" s="14" t="str">
        <f>IF(OR(D409=0,ISERROR(VALUE(F409))),"",VLOOKUP(F409,جزاء,2))</f>
        <v/>
      </c>
    </row>
    <row r="410" spans="1:7" x14ac:dyDescent="0.25">
      <c r="A410" s="2">
        <v>41362</v>
      </c>
      <c r="B410" s="13" t="s">
        <v>6</v>
      </c>
      <c r="C410" s="3">
        <v>0.35</v>
      </c>
      <c r="D410" s="6">
        <f t="shared" si="6"/>
        <v>23.999999999999915</v>
      </c>
      <c r="E410" s="6">
        <f>SUMIF($B$3:B410,B410,$D$3:D410)</f>
        <v>198.99999999999795</v>
      </c>
      <c r="F410" s="5">
        <f>IF(E410&gt;=120,COUNTIFS($B$4:B410,B410,$E$4:E410,"&gt;=120",$D$4:D410,"&gt;0"),"")</f>
        <v>7</v>
      </c>
      <c r="G410" s="14" t="str">
        <f>IF(OR(D410=0,ISERROR(VALUE(F410))),"",VLOOKUP(F410,جزاء,2))</f>
        <v>خصم اليوم كاملا</v>
      </c>
    </row>
    <row r="411" spans="1:7" x14ac:dyDescent="0.25">
      <c r="A411" s="2">
        <v>41362</v>
      </c>
      <c r="B411" s="13" t="s">
        <v>7</v>
      </c>
      <c r="C411" s="3">
        <v>0.33749999999999997</v>
      </c>
      <c r="D411" s="6">
        <f t="shared" si="6"/>
        <v>5.9999999999998987</v>
      </c>
      <c r="E411" s="6">
        <f>SUMIF($B$3:B411,B411,$D$3:D411)</f>
        <v>245.9999999999979</v>
      </c>
      <c r="F411" s="5">
        <f>IF(E411&gt;=120,COUNTIFS($B$4:B411,B411,$E$4:E411,"&gt;=120",$D$4:D411,"&gt;0"),"")</f>
        <v>10</v>
      </c>
      <c r="G411" s="14" t="str">
        <f>IF(OR(D411=0,ISERROR(VALUE(F411))),"",VLOOKUP(F411,جزاء,2))</f>
        <v>خصم اليوم كاملا</v>
      </c>
    </row>
    <row r="412" spans="1:7" x14ac:dyDescent="0.25">
      <c r="A412" s="2">
        <v>41362</v>
      </c>
      <c r="B412" s="13" t="s">
        <v>8</v>
      </c>
      <c r="C412" s="3">
        <v>0.34097222222222218</v>
      </c>
      <c r="D412" s="6">
        <f t="shared" si="6"/>
        <v>10.999999999999881</v>
      </c>
      <c r="E412" s="6">
        <f>SUMIF($B$3:B412,B412,$D$3:D412)</f>
        <v>205.9999999999979</v>
      </c>
      <c r="F412" s="5">
        <f>IF(E412&gt;=120,COUNTIFS($B$4:B412,B412,$E$4:E412,"&gt;=120",$D$4:D412,"&gt;0"),"")</f>
        <v>9</v>
      </c>
      <c r="G412" s="14" t="str">
        <f>IF(OR(D412=0,ISERROR(VALUE(F412))),"",VLOOKUP(F412,جزاء,2))</f>
        <v>خصم اليوم كاملا</v>
      </c>
    </row>
    <row r="413" spans="1:7" x14ac:dyDescent="0.25">
      <c r="A413" s="2">
        <v>41362</v>
      </c>
      <c r="B413" s="13" t="s">
        <v>9</v>
      </c>
      <c r="C413" s="3">
        <v>0.33263888888888887</v>
      </c>
      <c r="D413" s="6">
        <f t="shared" si="6"/>
        <v>0</v>
      </c>
      <c r="E413" s="6">
        <f>SUMIF($B$3:B413,B413,$D$3:D413)</f>
        <v>231.99999999999781</v>
      </c>
      <c r="F413" s="5">
        <f>IF(E413&gt;=120,COUNTIFS($B$4:B413,B413,$E$4:E413,"&gt;=120",$D$4:D413,"&gt;0"),"")</f>
        <v>8</v>
      </c>
      <c r="G413" s="14" t="str">
        <f>IF(OR(D413=0,ISERROR(VALUE(F413))),"",VLOOKUP(F413,جزاء,2))</f>
        <v/>
      </c>
    </row>
    <row r="414" spans="1:7" x14ac:dyDescent="0.25">
      <c r="A414" s="2">
        <v>41362</v>
      </c>
      <c r="B414" s="13" t="s">
        <v>10</v>
      </c>
      <c r="C414" s="3">
        <v>0.33749999999999997</v>
      </c>
      <c r="D414" s="6">
        <f t="shared" si="6"/>
        <v>5.9999999999998987</v>
      </c>
      <c r="E414" s="6">
        <f>SUMIF($B$3:B414,B414,$D$3:D414)</f>
        <v>212.99999999999807</v>
      </c>
      <c r="F414" s="5">
        <f>IF(E414&gt;=120,COUNTIFS($B$4:B414,B414,$E$4:E414,"&gt;=120",$D$4:D414,"&gt;0"),"")</f>
        <v>12</v>
      </c>
      <c r="G414" s="14" t="str">
        <f>IF(OR(D414=0,ISERROR(VALUE(F414))),"",VLOOKUP(F414,جزاء,2))</f>
        <v>خصم اليوم كاملا</v>
      </c>
    </row>
    <row r="415" spans="1:7" x14ac:dyDescent="0.25">
      <c r="A415" s="2">
        <v>41362</v>
      </c>
      <c r="B415" s="13" t="s">
        <v>11</v>
      </c>
      <c r="C415" s="3">
        <v>0.33749999999999997</v>
      </c>
      <c r="D415" s="6">
        <f t="shared" si="6"/>
        <v>5.9999999999998987</v>
      </c>
      <c r="E415" s="6">
        <f>SUMIF($B$3:B415,B415,$D$3:D415)</f>
        <v>279.99999999999784</v>
      </c>
      <c r="F415" s="5">
        <f>IF(E415&gt;=120,COUNTIFS($B$4:B415,B415,$E$4:E415,"&gt;=120",$D$4:D415,"&gt;0"),"")</f>
        <v>14</v>
      </c>
      <c r="G415" s="14" t="str">
        <f>IF(OR(D415=0,ISERROR(VALUE(F415))),"",VLOOKUP(F415,جزاء,2))</f>
        <v>خصم اليوم كاملا</v>
      </c>
    </row>
    <row r="416" spans="1:7" x14ac:dyDescent="0.25">
      <c r="A416" s="2">
        <v>41362</v>
      </c>
      <c r="B416" s="13" t="s">
        <v>12</v>
      </c>
      <c r="C416" s="3">
        <v>0.34861111111111109</v>
      </c>
      <c r="D416" s="6">
        <f t="shared" si="6"/>
        <v>21.999999999999922</v>
      </c>
      <c r="E416" s="6">
        <f>SUMIF($B$3:B416,B416,$D$3:D416)</f>
        <v>251.99999999999815</v>
      </c>
      <c r="F416" s="5">
        <f>IF(E416&gt;=120,COUNTIFS($B$4:B416,B416,$E$4:E416,"&gt;=120",$D$4:D416,"&gt;0"),"")</f>
        <v>10</v>
      </c>
      <c r="G416" s="14" t="str">
        <f>IF(OR(D416=0,ISERROR(VALUE(F416))),"",VLOOKUP(F416,جزاء,2))</f>
        <v>خصم اليوم كاملا</v>
      </c>
    </row>
    <row r="417" spans="1:7" x14ac:dyDescent="0.25">
      <c r="A417" s="2">
        <v>41362</v>
      </c>
      <c r="B417" s="13" t="s">
        <v>13</v>
      </c>
      <c r="C417" s="3">
        <v>0.3347222222222222</v>
      </c>
      <c r="D417" s="6">
        <f t="shared" si="6"/>
        <v>1.999999999999913</v>
      </c>
      <c r="E417" s="6">
        <f>SUMIF($B$3:B417,B417,$D$3:D417)</f>
        <v>278.99999999999801</v>
      </c>
      <c r="F417" s="5">
        <f>IF(E417&gt;=120,COUNTIFS($B$4:B417,B417,$E$4:E417,"&gt;=120",$D$4:D417,"&gt;0"),"")</f>
        <v>14</v>
      </c>
      <c r="G417" s="14" t="str">
        <f>IF(OR(D417=0,ISERROR(VALUE(F417))),"",VLOOKUP(F417,جزاء,2))</f>
        <v>خصم اليوم كاملا</v>
      </c>
    </row>
    <row r="418" spans="1:7" x14ac:dyDescent="0.25">
      <c r="A418" s="2">
        <v>41362</v>
      </c>
      <c r="B418" s="13" t="s">
        <v>14</v>
      </c>
      <c r="C418" s="3">
        <v>0.34513888888888888</v>
      </c>
      <c r="D418" s="6">
        <f t="shared" si="6"/>
        <v>16.99999999999994</v>
      </c>
      <c r="E418" s="6">
        <f>SUMIF($B$3:B418,B418,$D$3:D418)</f>
        <v>172.99999999999827</v>
      </c>
      <c r="F418" s="5">
        <f>IF(E418&gt;=120,COUNTIFS($B$4:B418,B418,$E$4:E418,"&gt;=120",$D$4:D418,"&gt;0"),"")</f>
        <v>6</v>
      </c>
      <c r="G418" s="14" t="str">
        <f>IF(OR(D418=0,ISERROR(VALUE(F418))),"",VLOOKUP(F418,جزاء,2))</f>
        <v>خصم اليوم كاملا</v>
      </c>
    </row>
    <row r="419" spans="1:7" x14ac:dyDescent="0.25">
      <c r="A419" s="2">
        <v>41362</v>
      </c>
      <c r="B419" s="13" t="s">
        <v>15</v>
      </c>
      <c r="C419" s="3">
        <v>0.33680555555555552</v>
      </c>
      <c r="D419" s="6">
        <f t="shared" si="6"/>
        <v>4.9999999999999023</v>
      </c>
      <c r="E419" s="6">
        <f>SUMIF($B$3:B419,B419,$D$3:D419)</f>
        <v>254.99999999999733</v>
      </c>
      <c r="F419" s="5">
        <f>IF(E419&gt;=120,COUNTIFS($B$4:B419,B419,$E$4:E419,"&gt;=120",$D$4:D419,"&gt;0"),"")</f>
        <v>16</v>
      </c>
      <c r="G419" s="14" t="str">
        <f>IF(OR(D419=0,ISERROR(VALUE(F419))),"",VLOOKUP(F419,جزاء,2))</f>
        <v>خصم اليوم كاملا</v>
      </c>
    </row>
    <row r="420" spans="1:7" x14ac:dyDescent="0.25">
      <c r="A420" s="2">
        <v>41363</v>
      </c>
      <c r="B420" s="13" t="s">
        <v>3</v>
      </c>
      <c r="C420" s="3">
        <v>0.33402777777777776</v>
      </c>
      <c r="D420" s="6">
        <f t="shared" si="6"/>
        <v>0.99999999999991651</v>
      </c>
      <c r="E420" s="6">
        <f>SUMIF($B$3:B420,B420,$D$3:D420)</f>
        <v>243.99999999999795</v>
      </c>
      <c r="F420" s="5">
        <f>IF(E420&gt;=120,COUNTIFS($B$4:B420,B420,$E$4:E420,"&gt;=120",$D$4:D420,"&gt;0"),"")</f>
        <v>13</v>
      </c>
      <c r="G420" s="14" t="str">
        <f>IF(OR(D420=0,ISERROR(VALUE(F420))),"",VLOOKUP(F420,جزاء,2))</f>
        <v>خصم اليوم كاملا</v>
      </c>
    </row>
    <row r="421" spans="1:7" x14ac:dyDescent="0.25">
      <c r="A421" s="2">
        <v>41363</v>
      </c>
      <c r="B421" s="13" t="s">
        <v>4</v>
      </c>
      <c r="C421" s="3">
        <v>0.33958333333333329</v>
      </c>
      <c r="D421" s="6">
        <f t="shared" si="6"/>
        <v>8.9999999999998881</v>
      </c>
      <c r="E421" s="6">
        <f>SUMIF($B$3:B421,B421,$D$3:D421)</f>
        <v>191.9999999999981</v>
      </c>
      <c r="F421" s="5">
        <f>IF(E421&gt;=120,COUNTIFS($B$4:B421,B421,$E$4:E421,"&gt;=120",$D$4:D421,"&gt;0"),"")</f>
        <v>6</v>
      </c>
      <c r="G421" s="14" t="str">
        <f>IF(OR(D421=0,ISERROR(VALUE(F421))),"",VLOOKUP(F421,جزاء,2))</f>
        <v>خصم اليوم كاملا</v>
      </c>
    </row>
    <row r="422" spans="1:7" x14ac:dyDescent="0.25">
      <c r="A422" s="2">
        <v>41363</v>
      </c>
      <c r="B422" s="13" t="s">
        <v>5</v>
      </c>
      <c r="C422" s="3">
        <v>0.34027777777777773</v>
      </c>
      <c r="D422" s="6">
        <f t="shared" si="6"/>
        <v>9.9999999999998845</v>
      </c>
      <c r="E422" s="6">
        <f>SUMIF($B$3:B422,B422,$D$3:D422)</f>
        <v>194.99999999999795</v>
      </c>
      <c r="F422" s="5">
        <f>IF(E422&gt;=120,COUNTIFS($B$4:B422,B422,$E$4:E422,"&gt;=120",$D$4:D422,"&gt;0"),"")</f>
        <v>8</v>
      </c>
      <c r="G422" s="14" t="str">
        <f>IF(OR(D422=0,ISERROR(VALUE(F422))),"",VLOOKUP(F422,جزاء,2))</f>
        <v>خصم اليوم كاملا</v>
      </c>
    </row>
    <row r="423" spans="1:7" x14ac:dyDescent="0.25">
      <c r="A423" s="2">
        <v>41363</v>
      </c>
      <c r="B423" s="13" t="s">
        <v>6</v>
      </c>
      <c r="C423" s="3">
        <v>0.33819444444444441</v>
      </c>
      <c r="D423" s="6">
        <f t="shared" si="6"/>
        <v>6.9999999999998952</v>
      </c>
      <c r="E423" s="6">
        <f>SUMIF($B$3:B423,B423,$D$3:D423)</f>
        <v>205.99999999999784</v>
      </c>
      <c r="F423" s="5">
        <f>IF(E423&gt;=120,COUNTIFS($B$4:B423,B423,$E$4:E423,"&gt;=120",$D$4:D423,"&gt;0"),"")</f>
        <v>8</v>
      </c>
      <c r="G423" s="14" t="str">
        <f>IF(OR(D423=0,ISERROR(VALUE(F423))),"",VLOOKUP(F423,جزاء,2))</f>
        <v>خصم اليوم كاملا</v>
      </c>
    </row>
    <row r="424" spans="1:7" x14ac:dyDescent="0.25">
      <c r="A424" s="2">
        <v>41363</v>
      </c>
      <c r="B424" s="13" t="s">
        <v>7</v>
      </c>
      <c r="C424" s="3">
        <v>0.34861111111111109</v>
      </c>
      <c r="D424" s="6">
        <f t="shared" si="6"/>
        <v>21.999999999999922</v>
      </c>
      <c r="E424" s="6">
        <f>SUMIF($B$3:B424,B424,$D$3:D424)</f>
        <v>267.99999999999784</v>
      </c>
      <c r="F424" s="5">
        <f>IF(E424&gt;=120,COUNTIFS($B$4:B424,B424,$E$4:E424,"&gt;=120",$D$4:D424,"&gt;0"),"")</f>
        <v>11</v>
      </c>
      <c r="G424" s="14" t="str">
        <f>IF(OR(D424=0,ISERROR(VALUE(F424))),"",VLOOKUP(F424,جزاء,2))</f>
        <v>خصم اليوم كاملا</v>
      </c>
    </row>
    <row r="425" spans="1:7" x14ac:dyDescent="0.25">
      <c r="A425" s="2">
        <v>41363</v>
      </c>
      <c r="B425" s="13" t="s">
        <v>8</v>
      </c>
      <c r="C425" s="3">
        <v>0.34375</v>
      </c>
      <c r="D425" s="6">
        <f t="shared" si="6"/>
        <v>14.999999999999947</v>
      </c>
      <c r="E425" s="6">
        <f>SUMIF($B$3:B425,B425,$D$3:D425)</f>
        <v>220.99999999999784</v>
      </c>
      <c r="F425" s="5">
        <f>IF(E425&gt;=120,COUNTIFS($B$4:B425,B425,$E$4:E425,"&gt;=120",$D$4:D425,"&gt;0"),"")</f>
        <v>10</v>
      </c>
      <c r="G425" s="14" t="str">
        <f>IF(OR(D425=0,ISERROR(VALUE(F425))),"",VLOOKUP(F425,جزاء,2))</f>
        <v>خصم اليوم كاملا</v>
      </c>
    </row>
    <row r="426" spans="1:7" x14ac:dyDescent="0.25">
      <c r="A426" s="2">
        <v>41363</v>
      </c>
      <c r="B426" s="13" t="s">
        <v>9</v>
      </c>
      <c r="C426" s="3">
        <v>0.33194444444444443</v>
      </c>
      <c r="D426" s="6">
        <f t="shared" si="6"/>
        <v>0</v>
      </c>
      <c r="E426" s="6">
        <f>SUMIF($B$3:B426,B426,$D$3:D426)</f>
        <v>231.99999999999781</v>
      </c>
      <c r="F426" s="5">
        <f>IF(E426&gt;=120,COUNTIFS($B$4:B426,B426,$E$4:E426,"&gt;=120",$D$4:D426,"&gt;0"),"")</f>
        <v>8</v>
      </c>
      <c r="G426" s="14" t="str">
        <f>IF(OR(D426=0,ISERROR(VALUE(F426))),"",VLOOKUP(F426,جزاء,2))</f>
        <v/>
      </c>
    </row>
    <row r="427" spans="1:7" x14ac:dyDescent="0.25">
      <c r="A427" s="2">
        <v>41363</v>
      </c>
      <c r="B427" s="13" t="s">
        <v>10</v>
      </c>
      <c r="C427" s="3">
        <v>0.3298611111111111</v>
      </c>
      <c r="D427" s="6">
        <f t="shared" si="6"/>
        <v>0</v>
      </c>
      <c r="E427" s="6">
        <f>SUMIF($B$3:B427,B427,$D$3:D427)</f>
        <v>212.99999999999807</v>
      </c>
      <c r="F427" s="5">
        <f>IF(E427&gt;=120,COUNTIFS($B$4:B427,B427,$E$4:E427,"&gt;=120",$D$4:D427,"&gt;0"),"")</f>
        <v>12</v>
      </c>
      <c r="G427" s="14" t="str">
        <f>IF(OR(D427=0,ISERROR(VALUE(F427))),"",VLOOKUP(F427,جزاء,2))</f>
        <v/>
      </c>
    </row>
    <row r="428" spans="1:7" x14ac:dyDescent="0.25">
      <c r="A428" s="2">
        <v>41363</v>
      </c>
      <c r="B428" s="13" t="s">
        <v>11</v>
      </c>
      <c r="C428" s="3">
        <v>0.33749999999999997</v>
      </c>
      <c r="D428" s="6">
        <f t="shared" si="6"/>
        <v>5.9999999999998987</v>
      </c>
      <c r="E428" s="6">
        <f>SUMIF($B$3:B428,B428,$D$3:D428)</f>
        <v>285.99999999999773</v>
      </c>
      <c r="F428" s="5">
        <f>IF(E428&gt;=120,COUNTIFS($B$4:B428,B428,$E$4:E428,"&gt;=120",$D$4:D428,"&gt;0"),"")</f>
        <v>15</v>
      </c>
      <c r="G428" s="14" t="str">
        <f>IF(OR(D428=0,ISERROR(VALUE(F428))),"",VLOOKUP(F428,جزاء,2))</f>
        <v>خصم اليوم كاملا</v>
      </c>
    </row>
    <row r="429" spans="1:7" x14ac:dyDescent="0.25">
      <c r="A429" s="2">
        <v>41363</v>
      </c>
      <c r="B429" s="13" t="s">
        <v>12</v>
      </c>
      <c r="C429" s="3">
        <v>0.32708333333333334</v>
      </c>
      <c r="D429" s="6">
        <f t="shared" si="6"/>
        <v>0</v>
      </c>
      <c r="E429" s="6">
        <f>SUMIF($B$3:B429,B429,$D$3:D429)</f>
        <v>251.99999999999815</v>
      </c>
      <c r="F429" s="5">
        <f>IF(E429&gt;=120,COUNTIFS($B$4:B429,B429,$E$4:E429,"&gt;=120",$D$4:D429,"&gt;0"),"")</f>
        <v>10</v>
      </c>
      <c r="G429" s="14" t="str">
        <f>IF(OR(D429=0,ISERROR(VALUE(F429))),"",VLOOKUP(F429,جزاء,2))</f>
        <v/>
      </c>
    </row>
    <row r="430" spans="1:7" x14ac:dyDescent="0.25">
      <c r="A430" s="2">
        <v>41363</v>
      </c>
      <c r="B430" s="13" t="s">
        <v>13</v>
      </c>
      <c r="C430" s="3">
        <v>0.33124999999999999</v>
      </c>
      <c r="D430" s="6">
        <f t="shared" si="6"/>
        <v>0</v>
      </c>
      <c r="E430" s="6">
        <f>SUMIF($B$3:B430,B430,$D$3:D430)</f>
        <v>278.99999999999801</v>
      </c>
      <c r="F430" s="5">
        <f>IF(E430&gt;=120,COUNTIFS($B$4:B430,B430,$E$4:E430,"&gt;=120",$D$4:D430,"&gt;0"),"")</f>
        <v>14</v>
      </c>
      <c r="G430" s="14" t="str">
        <f>IF(OR(D430=0,ISERROR(VALUE(F430))),"",VLOOKUP(F430,جزاء,2))</f>
        <v/>
      </c>
    </row>
    <row r="431" spans="1:7" x14ac:dyDescent="0.25">
      <c r="A431" s="2">
        <v>41363</v>
      </c>
      <c r="B431" s="13" t="s">
        <v>14</v>
      </c>
      <c r="C431" s="3">
        <v>0.35138888888888892</v>
      </c>
      <c r="D431" s="6">
        <f t="shared" si="6"/>
        <v>25.999999999999986</v>
      </c>
      <c r="E431" s="6">
        <f>SUMIF($B$3:B431,B431,$D$3:D431)</f>
        <v>198.99999999999824</v>
      </c>
      <c r="F431" s="5">
        <f>IF(E431&gt;=120,COUNTIFS($B$4:B431,B431,$E$4:E431,"&gt;=120",$D$4:D431,"&gt;0"),"")</f>
        <v>7</v>
      </c>
      <c r="G431" s="14" t="str">
        <f>IF(OR(D431=0,ISERROR(VALUE(F431))),"",VLOOKUP(F431,جزاء,2))</f>
        <v>خصم اليوم كاملا</v>
      </c>
    </row>
    <row r="432" spans="1:7" x14ac:dyDescent="0.25">
      <c r="A432" s="2">
        <v>41363</v>
      </c>
      <c r="B432" s="13" t="s">
        <v>15</v>
      </c>
      <c r="C432" s="3">
        <v>0.34444444444444444</v>
      </c>
      <c r="D432" s="6">
        <f t="shared" si="6"/>
        <v>15.999999999999943</v>
      </c>
      <c r="E432" s="6">
        <f>SUMIF($B$3:B432,B432,$D$3:D432)</f>
        <v>270.99999999999727</v>
      </c>
      <c r="F432" s="5">
        <f>IF(E432&gt;=120,COUNTIFS($B$4:B432,B432,$E$4:E432,"&gt;=120",$D$4:D432,"&gt;0"),"")</f>
        <v>17</v>
      </c>
      <c r="G432" s="14" t="str">
        <f>IF(OR(D432=0,ISERROR(VALUE(F432))),"",VLOOKUP(F432,جزاء,2))</f>
        <v>خصم اليوم كاملا</v>
      </c>
    </row>
    <row r="433" spans="1:7" x14ac:dyDescent="0.25">
      <c r="A433" s="2">
        <v>41364</v>
      </c>
      <c r="B433" s="13" t="s">
        <v>3</v>
      </c>
      <c r="C433" s="3">
        <v>0.34722222222222215</v>
      </c>
      <c r="D433" s="6">
        <f t="shared" si="6"/>
        <v>19.999999999999851</v>
      </c>
      <c r="E433" s="6">
        <f>SUMIF($B$3:B433,B433,$D$3:D433)</f>
        <v>263.99999999999778</v>
      </c>
      <c r="F433" s="5">
        <f>IF(E433&gt;=120,COUNTIFS($B$4:B433,B433,$E$4:E433,"&gt;=120",$D$4:D433,"&gt;0"),"")</f>
        <v>14</v>
      </c>
      <c r="G433" s="14" t="str">
        <f>IF(OR(D433=0,ISERROR(VALUE(F433))),"",VLOOKUP(F433,جزاء,2))</f>
        <v>خصم اليوم كاملا</v>
      </c>
    </row>
    <row r="434" spans="1:7" x14ac:dyDescent="0.25">
      <c r="A434" s="2">
        <v>41364</v>
      </c>
      <c r="B434" s="13" t="s">
        <v>4</v>
      </c>
      <c r="C434" s="3">
        <v>0.33055555555555555</v>
      </c>
      <c r="D434" s="6">
        <f t="shared" si="6"/>
        <v>0</v>
      </c>
      <c r="E434" s="6">
        <f>SUMIF($B$3:B434,B434,$D$3:D434)</f>
        <v>191.9999999999981</v>
      </c>
      <c r="F434" s="5">
        <f>IF(E434&gt;=120,COUNTIFS($B$4:B434,B434,$E$4:E434,"&gt;=120",$D$4:D434,"&gt;0"),"")</f>
        <v>6</v>
      </c>
      <c r="G434" s="14" t="str">
        <f>IF(OR(D434=0,ISERROR(VALUE(F434))),"",VLOOKUP(F434,جزاء,2))</f>
        <v/>
      </c>
    </row>
    <row r="435" spans="1:7" x14ac:dyDescent="0.25">
      <c r="A435" s="2">
        <v>41364</v>
      </c>
      <c r="B435" s="13" t="s">
        <v>5</v>
      </c>
      <c r="C435" s="3">
        <v>0.34444444444444444</v>
      </c>
      <c r="D435" s="6">
        <f t="shared" si="6"/>
        <v>15.999999999999943</v>
      </c>
      <c r="E435" s="6">
        <f>SUMIF($B$3:B435,B435,$D$3:D435)</f>
        <v>210.9999999999979</v>
      </c>
      <c r="F435" s="5">
        <f>IF(E435&gt;=120,COUNTIFS($B$4:B435,B435,$E$4:E435,"&gt;=120",$D$4:D435,"&gt;0"),"")</f>
        <v>9</v>
      </c>
      <c r="G435" s="14" t="str">
        <f>IF(OR(D435=0,ISERROR(VALUE(F435))),"",VLOOKUP(F435,جزاء,2))</f>
        <v>خصم اليوم كاملا</v>
      </c>
    </row>
    <row r="436" spans="1:7" x14ac:dyDescent="0.25">
      <c r="A436" s="2">
        <v>41364</v>
      </c>
      <c r="B436" s="13" t="s">
        <v>6</v>
      </c>
      <c r="C436" s="3">
        <v>0.34375</v>
      </c>
      <c r="D436" s="6">
        <f t="shared" si="6"/>
        <v>14.999999999999947</v>
      </c>
      <c r="E436" s="6">
        <f>SUMIF($B$3:B436,B436,$D$3:D436)</f>
        <v>220.99999999999778</v>
      </c>
      <c r="F436" s="5">
        <f>IF(E436&gt;=120,COUNTIFS($B$4:B436,B436,$E$4:E436,"&gt;=120",$D$4:D436,"&gt;0"),"")</f>
        <v>9</v>
      </c>
      <c r="G436" s="14" t="str">
        <f>IF(OR(D436=0,ISERROR(VALUE(F436))),"",VLOOKUP(F436,جزاء,2))</f>
        <v>خصم اليوم كاملا</v>
      </c>
    </row>
    <row r="437" spans="1:7" x14ac:dyDescent="0.25">
      <c r="A437" s="2">
        <v>41364</v>
      </c>
      <c r="B437" s="13" t="s">
        <v>7</v>
      </c>
      <c r="C437" s="3">
        <v>0.34861111111111109</v>
      </c>
      <c r="D437" s="6">
        <f t="shared" si="6"/>
        <v>21.999999999999922</v>
      </c>
      <c r="E437" s="6">
        <f>SUMIF($B$3:B437,B437,$D$3:D437)</f>
        <v>289.99999999999778</v>
      </c>
      <c r="F437" s="5">
        <f>IF(E437&gt;=120,COUNTIFS($B$4:B437,B437,$E$4:E437,"&gt;=120",$D$4:D437,"&gt;0"),"")</f>
        <v>12</v>
      </c>
      <c r="G437" s="14" t="str">
        <f>IF(OR(D437=0,ISERROR(VALUE(F437))),"",VLOOKUP(F437,جزاء,2))</f>
        <v>خصم اليوم كاملا</v>
      </c>
    </row>
    <row r="438" spans="1:7" x14ac:dyDescent="0.25">
      <c r="A438" s="2">
        <v>41364</v>
      </c>
      <c r="B438" s="13" t="s">
        <v>8</v>
      </c>
      <c r="C438" s="3">
        <v>0.34097222222222218</v>
      </c>
      <c r="D438" s="6">
        <f t="shared" si="6"/>
        <v>10.999999999999881</v>
      </c>
      <c r="E438" s="6">
        <f>SUMIF($B$3:B438,B438,$D$3:D438)</f>
        <v>231.99999999999773</v>
      </c>
      <c r="F438" s="5">
        <f>IF(E438&gt;=120,COUNTIFS($B$4:B438,B438,$E$4:E438,"&gt;=120",$D$4:D438,"&gt;0"),"")</f>
        <v>11</v>
      </c>
      <c r="G438" s="14" t="str">
        <f>IF(OR(D438=0,ISERROR(VALUE(F438))),"",VLOOKUP(F438,جزاء,2))</f>
        <v>خصم اليوم كاملا</v>
      </c>
    </row>
    <row r="439" spans="1:7" x14ac:dyDescent="0.25">
      <c r="A439" s="2">
        <v>41364</v>
      </c>
      <c r="B439" s="13" t="s">
        <v>9</v>
      </c>
      <c r="C439" s="3">
        <v>0.33819444444444441</v>
      </c>
      <c r="D439" s="6">
        <f t="shared" si="6"/>
        <v>6.9999999999998952</v>
      </c>
      <c r="E439" s="6">
        <f>SUMIF($B$3:B439,B439,$D$3:D439)</f>
        <v>238.9999999999977</v>
      </c>
      <c r="F439" s="5">
        <f>IF(E439&gt;=120,COUNTIFS($B$4:B439,B439,$E$4:E439,"&gt;=120",$D$4:D439,"&gt;0"),"")</f>
        <v>9</v>
      </c>
      <c r="G439" s="14" t="str">
        <f>IF(OR(D439=0,ISERROR(VALUE(F439))),"",VLOOKUP(F439,جزاء,2))</f>
        <v>خصم اليوم كاملا</v>
      </c>
    </row>
    <row r="440" spans="1:7" x14ac:dyDescent="0.25">
      <c r="A440" s="2">
        <v>41364</v>
      </c>
      <c r="B440" s="13" t="s">
        <v>10</v>
      </c>
      <c r="C440" s="3">
        <v>0.33680555555555552</v>
      </c>
      <c r="D440" s="6">
        <f t="shared" si="6"/>
        <v>4.9999999999999023</v>
      </c>
      <c r="E440" s="6">
        <f>SUMIF($B$3:B440,B440,$D$3:D440)</f>
        <v>217.99999999999798</v>
      </c>
      <c r="F440" s="5">
        <f>IF(E440&gt;=120,COUNTIFS($B$4:B440,B440,$E$4:E440,"&gt;=120",$D$4:D440,"&gt;0"),"")</f>
        <v>13</v>
      </c>
      <c r="G440" s="14" t="str">
        <f>IF(OR(D440=0,ISERROR(VALUE(F440))),"",VLOOKUP(F440,جزاء,2))</f>
        <v>خصم اليوم كاملا</v>
      </c>
    </row>
    <row r="441" spans="1:7" x14ac:dyDescent="0.25">
      <c r="A441" s="2">
        <v>41364</v>
      </c>
      <c r="B441" s="13" t="s">
        <v>11</v>
      </c>
      <c r="C441" s="3">
        <v>0.34027777777777779</v>
      </c>
      <c r="D441" s="6">
        <f t="shared" si="6"/>
        <v>9.9999999999999645</v>
      </c>
      <c r="E441" s="6">
        <f>SUMIF($B$3:B441,B441,$D$3:D441)</f>
        <v>295.99999999999767</v>
      </c>
      <c r="F441" s="5">
        <f>IF(E441&gt;=120,COUNTIFS($B$4:B441,B441,$E$4:E441,"&gt;=120",$D$4:D441,"&gt;0"),"")</f>
        <v>16</v>
      </c>
      <c r="G441" s="14" t="str">
        <f>IF(OR(D441=0,ISERROR(VALUE(F441))),"",VLOOKUP(F441,جزاء,2))</f>
        <v>خصم اليوم كاملا</v>
      </c>
    </row>
    <row r="442" spans="1:7" x14ac:dyDescent="0.25">
      <c r="A442" s="2">
        <v>41364</v>
      </c>
      <c r="B442" s="13" t="s">
        <v>12</v>
      </c>
      <c r="C442" s="3">
        <v>0.34166666666666662</v>
      </c>
      <c r="D442" s="6">
        <f t="shared" si="6"/>
        <v>11.999999999999877</v>
      </c>
      <c r="E442" s="6">
        <f>SUMIF($B$3:B442,B442,$D$3:D442)</f>
        <v>263.99999999999801</v>
      </c>
      <c r="F442" s="5">
        <f>IF(E442&gt;=120,COUNTIFS($B$4:B442,B442,$E$4:E442,"&gt;=120",$D$4:D442,"&gt;0"),"")</f>
        <v>11</v>
      </c>
      <c r="G442" s="14" t="str">
        <f>IF(OR(D442=0,ISERROR(VALUE(F442))),"",VLOOKUP(F442,جزاء,2))</f>
        <v>خصم اليوم كاملا</v>
      </c>
    </row>
    <row r="443" spans="1:7" x14ac:dyDescent="0.25">
      <c r="A443" s="2">
        <v>41364</v>
      </c>
      <c r="B443" s="13" t="s">
        <v>13</v>
      </c>
      <c r="C443" s="3">
        <v>0.34513888888888888</v>
      </c>
      <c r="D443" s="6">
        <f t="shared" si="6"/>
        <v>16.99999999999994</v>
      </c>
      <c r="E443" s="6">
        <f>SUMIF($B$3:B443,B443,$D$3:D443)</f>
        <v>295.99999999999795</v>
      </c>
      <c r="F443" s="5">
        <f>IF(E443&gt;=120,COUNTIFS($B$4:B443,B443,$E$4:E443,"&gt;=120",$D$4:D443,"&gt;0"),"")</f>
        <v>15</v>
      </c>
      <c r="G443" s="14" t="str">
        <f>IF(OR(D443=0,ISERROR(VALUE(F443))),"",VLOOKUP(F443,جزاء,2))</f>
        <v>خصم اليوم كاملا</v>
      </c>
    </row>
    <row r="444" spans="1:7" x14ac:dyDescent="0.25">
      <c r="A444" s="2">
        <v>41364</v>
      </c>
      <c r="B444" s="13" t="s">
        <v>14</v>
      </c>
      <c r="C444" s="3">
        <v>0.33402777777777776</v>
      </c>
      <c r="D444" s="6">
        <f t="shared" si="6"/>
        <v>0.99999999999991651</v>
      </c>
      <c r="E444" s="6">
        <f>SUMIF($B$3:B444,B444,$D$3:D444)</f>
        <v>199.99999999999815</v>
      </c>
      <c r="F444" s="5">
        <f>IF(E444&gt;=120,COUNTIFS($B$4:B444,B444,$E$4:E444,"&gt;=120",$D$4:D444,"&gt;0"),"")</f>
        <v>8</v>
      </c>
      <c r="G444" s="14" t="str">
        <f>IF(OR(D444=0,ISERROR(VALUE(F444))),"",VLOOKUP(F444,جزاء,2))</f>
        <v>خصم اليوم كاملا</v>
      </c>
    </row>
    <row r="445" spans="1:7" x14ac:dyDescent="0.25">
      <c r="A445" s="2">
        <v>41364</v>
      </c>
      <c r="B445" s="13" t="s">
        <v>15</v>
      </c>
      <c r="C445" s="3">
        <v>0.34652777777777777</v>
      </c>
      <c r="D445" s="6">
        <f t="shared" si="6"/>
        <v>18.999999999999932</v>
      </c>
      <c r="E445" s="6">
        <f>SUMIF($B$3:B445,B445,$D$3:D445)</f>
        <v>289.99999999999721</v>
      </c>
      <c r="F445" s="5">
        <f>IF(E445&gt;=120,COUNTIFS($B$4:B445,B445,$E$4:E445,"&gt;=120",$D$4:D445,"&gt;0"),"")</f>
        <v>18</v>
      </c>
      <c r="G445" s="14" t="str">
        <f>IF(OR(D445=0,ISERROR(VALUE(F445))),"",VLOOKUP(F445,جزاء,2))</f>
        <v>خصم اليوم كاملا</v>
      </c>
    </row>
    <row r="446" spans="1:7" x14ac:dyDescent="0.25">
      <c r="A446" s="2">
        <v>41363</v>
      </c>
      <c r="B446" s="13" t="s">
        <v>3</v>
      </c>
      <c r="C446" s="3">
        <v>0.33888888888888885</v>
      </c>
      <c r="D446" s="6">
        <f t="shared" si="6"/>
        <v>7.9999999999998916</v>
      </c>
      <c r="E446" s="6">
        <f>SUMIF($B$3:B446,B446,$D$3:D446)</f>
        <v>271.99999999999767</v>
      </c>
      <c r="F446" s="5">
        <f>IF(E446&gt;=120,COUNTIFS($B$4:B446,B446,$E$4:E446,"&gt;=120",$D$4:D446,"&gt;0"),"")</f>
        <v>15</v>
      </c>
      <c r="G446" s="14" t="str">
        <f>IF(OR(D446=0,ISERROR(VALUE(F446))),"",VLOOKUP(F446,جزاء,2))</f>
        <v>خصم اليوم كاملا</v>
      </c>
    </row>
    <row r="447" spans="1:7" x14ac:dyDescent="0.25">
      <c r="A447" s="2">
        <v>41363</v>
      </c>
      <c r="B447" s="13" t="s">
        <v>4</v>
      </c>
      <c r="C447" s="3">
        <v>0.34166666666666667</v>
      </c>
      <c r="D447" s="6">
        <f t="shared" si="6"/>
        <v>11.999999999999957</v>
      </c>
      <c r="E447" s="6">
        <f>SUMIF($B$3:B447,B447,$D$3:D447)</f>
        <v>203.99999999999807</v>
      </c>
      <c r="F447" s="5">
        <f>IF(E447&gt;=120,COUNTIFS($B$4:B447,B447,$E$4:E447,"&gt;=120",$D$4:D447,"&gt;0"),"")</f>
        <v>7</v>
      </c>
      <c r="G447" s="14" t="str">
        <f>IF(OR(D447=0,ISERROR(VALUE(F447))),"",VLOOKUP(F447,جزاء,2))</f>
        <v>خصم اليوم كاملا</v>
      </c>
    </row>
    <row r="448" spans="1:7" x14ac:dyDescent="0.25">
      <c r="A448" s="2">
        <v>41363</v>
      </c>
      <c r="B448" s="13" t="s">
        <v>5</v>
      </c>
      <c r="C448" s="3">
        <v>0.34513888888888888</v>
      </c>
      <c r="D448" s="6">
        <f t="shared" si="6"/>
        <v>16.99999999999994</v>
      </c>
      <c r="E448" s="6">
        <f>SUMIF($B$3:B448,B448,$D$3:D448)</f>
        <v>227.99999999999784</v>
      </c>
      <c r="F448" s="5">
        <f>IF(E448&gt;=120,COUNTIFS($B$4:B448,B448,$E$4:E448,"&gt;=120",$D$4:D448,"&gt;0"),"")</f>
        <v>10</v>
      </c>
      <c r="G448" s="14" t="str">
        <f>IF(OR(D448=0,ISERROR(VALUE(F448))),"",VLOOKUP(F448,جزاء,2))</f>
        <v>خصم اليوم كاملا</v>
      </c>
    </row>
    <row r="449" spans="1:7" x14ac:dyDescent="0.25">
      <c r="A449" s="2">
        <v>41363</v>
      </c>
      <c r="B449" s="13" t="s">
        <v>6</v>
      </c>
      <c r="C449" s="3">
        <v>0.33402777777777776</v>
      </c>
      <c r="D449" s="6">
        <f t="shared" si="6"/>
        <v>0.99999999999991651</v>
      </c>
      <c r="E449" s="6">
        <f>SUMIF($B$3:B449,B449,$D$3:D449)</f>
        <v>221.9999999999977</v>
      </c>
      <c r="F449" s="5">
        <f>IF(E449&gt;=120,COUNTIFS($B$4:B449,B449,$E$4:E449,"&gt;=120",$D$4:D449,"&gt;0"),"")</f>
        <v>10</v>
      </c>
      <c r="G449" s="14" t="str">
        <f>IF(OR(D449=0,ISERROR(VALUE(F449))),"",VLOOKUP(F449,جزاء,2))</f>
        <v>خصم اليوم كاملا</v>
      </c>
    </row>
    <row r="450" spans="1:7" x14ac:dyDescent="0.25">
      <c r="A450" s="2">
        <v>41363</v>
      </c>
      <c r="B450" s="13" t="s">
        <v>7</v>
      </c>
      <c r="C450" s="3">
        <v>0.34374999999999994</v>
      </c>
      <c r="D450" s="6">
        <f t="shared" si="6"/>
        <v>14.999999999999867</v>
      </c>
      <c r="E450" s="6">
        <f>SUMIF($B$3:B450,B450,$D$3:D450)</f>
        <v>304.99999999999767</v>
      </c>
      <c r="F450" s="5">
        <f>IF(E450&gt;=120,COUNTIFS($B$4:B450,B450,$E$4:E450,"&gt;=120",$D$4:D450,"&gt;0"),"")</f>
        <v>13</v>
      </c>
      <c r="G450" s="14" t="str">
        <f>IF(OR(D450=0,ISERROR(VALUE(F450))),"",VLOOKUP(F450,جزاء,2))</f>
        <v>خصم اليوم كاملا</v>
      </c>
    </row>
    <row r="451" spans="1:7" x14ac:dyDescent="0.25">
      <c r="A451" s="2">
        <v>41363</v>
      </c>
      <c r="B451" s="13" t="s">
        <v>8</v>
      </c>
      <c r="C451" s="3">
        <v>0.34166666666666667</v>
      </c>
      <c r="D451" s="6">
        <f t="shared" si="6"/>
        <v>11.999999999999957</v>
      </c>
      <c r="E451" s="6">
        <f>SUMIF($B$3:B451,B451,$D$3:D451)</f>
        <v>243.99999999999767</v>
      </c>
      <c r="F451" s="5">
        <f>IF(E451&gt;=120,COUNTIFS($B$4:B451,B451,$E$4:E451,"&gt;=120",$D$4:D451,"&gt;0"),"")</f>
        <v>12</v>
      </c>
      <c r="G451" s="14" t="str">
        <f>IF(OR(D451=0,ISERROR(VALUE(F451))),"",VLOOKUP(F451,جزاء,2))</f>
        <v>خصم اليوم كاملا</v>
      </c>
    </row>
    <row r="452" spans="1:7" x14ac:dyDescent="0.25">
      <c r="A452" s="2">
        <v>41363</v>
      </c>
      <c r="B452" s="13" t="s">
        <v>9</v>
      </c>
      <c r="C452" s="3">
        <v>0.34027777777777779</v>
      </c>
      <c r="D452" s="6">
        <f t="shared" si="6"/>
        <v>9.9999999999999645</v>
      </c>
      <c r="E452" s="6">
        <f>SUMIF($B$3:B452,B452,$D$3:D452)</f>
        <v>248.99999999999767</v>
      </c>
      <c r="F452" s="5">
        <f>IF(E452&gt;=120,COUNTIFS($B$4:B452,B452,$E$4:E452,"&gt;=120",$D$4:D452,"&gt;0"),"")</f>
        <v>10</v>
      </c>
      <c r="G452" s="14" t="str">
        <f>IF(OR(D452=0,ISERROR(VALUE(F452))),"",VLOOKUP(F452,جزاء,2))</f>
        <v>خصم اليوم كاملا</v>
      </c>
    </row>
    <row r="453" spans="1:7" x14ac:dyDescent="0.25">
      <c r="A453" s="2">
        <v>41363</v>
      </c>
      <c r="B453" s="13" t="s">
        <v>10</v>
      </c>
      <c r="C453" s="3">
        <v>0.34374999999999994</v>
      </c>
      <c r="D453" s="6">
        <f t="shared" ref="D453:D471" si="7">IF(C453-$C$1&lt;0,0,(C453-$C$1)*60*24)</f>
        <v>14.999999999999867</v>
      </c>
      <c r="E453" s="6">
        <f>SUMIF($B$3:B453,B453,$D$3:D453)</f>
        <v>232.99999999999784</v>
      </c>
      <c r="F453" s="5">
        <f>IF(E453&gt;=120,COUNTIFS($B$4:B453,B453,$E$4:E453,"&gt;=120",$D$4:D453,"&gt;0"),"")</f>
        <v>14</v>
      </c>
      <c r="G453" s="14" t="str">
        <f>IF(OR(D453=0,ISERROR(VALUE(F453))),"",VLOOKUP(F453,جزاء,2))</f>
        <v>خصم اليوم كاملا</v>
      </c>
    </row>
    <row r="454" spans="1:7" x14ac:dyDescent="0.25">
      <c r="A454" s="2">
        <v>41363</v>
      </c>
      <c r="B454" s="13" t="s">
        <v>11</v>
      </c>
      <c r="C454" s="3">
        <v>0.35347222222222224</v>
      </c>
      <c r="D454" s="6">
        <f t="shared" si="7"/>
        <v>28.999999999999979</v>
      </c>
      <c r="E454" s="6">
        <f>SUMIF($B$3:B454,B454,$D$3:D454)</f>
        <v>324.99999999999767</v>
      </c>
      <c r="F454" s="5">
        <f>IF(E454&gt;=120,COUNTIFS($B$4:B454,B454,$E$4:E454,"&gt;=120",$D$4:D454,"&gt;0"),"")</f>
        <v>17</v>
      </c>
      <c r="G454" s="14" t="str">
        <f>IF(OR(D454=0,ISERROR(VALUE(F454))),"",VLOOKUP(F454,جزاء,2))</f>
        <v>خصم اليوم كاملا</v>
      </c>
    </row>
    <row r="455" spans="1:7" x14ac:dyDescent="0.25">
      <c r="A455" s="2">
        <v>41363</v>
      </c>
      <c r="B455" s="13" t="s">
        <v>12</v>
      </c>
      <c r="C455" s="3">
        <v>0.34097222222222223</v>
      </c>
      <c r="D455" s="6">
        <f t="shared" si="7"/>
        <v>10.999999999999961</v>
      </c>
      <c r="E455" s="6">
        <f>SUMIF($B$3:B455,B455,$D$3:D455)</f>
        <v>274.99999999999795</v>
      </c>
      <c r="F455" s="5">
        <f>IF(E455&gt;=120,COUNTIFS($B$4:B455,B455,$E$4:E455,"&gt;=120",$D$4:D455,"&gt;0"),"")</f>
        <v>12</v>
      </c>
      <c r="G455" s="14" t="str">
        <f>IF(OR(D455=0,ISERROR(VALUE(F455))),"",VLOOKUP(F455,جزاء,2))</f>
        <v>خصم اليوم كاملا</v>
      </c>
    </row>
    <row r="456" spans="1:7" x14ac:dyDescent="0.25">
      <c r="A456" s="2">
        <v>41363</v>
      </c>
      <c r="B456" s="13" t="s">
        <v>13</v>
      </c>
      <c r="C456" s="3">
        <v>0.34166666666666662</v>
      </c>
      <c r="D456" s="6">
        <f t="shared" si="7"/>
        <v>11.999999999999877</v>
      </c>
      <c r="E456" s="6">
        <f>SUMIF($B$3:B456,B456,$D$3:D456)</f>
        <v>307.99999999999784</v>
      </c>
      <c r="F456" s="5">
        <f>IF(E456&gt;=120,COUNTIFS($B$4:B456,B456,$E$4:E456,"&gt;=120",$D$4:D456,"&gt;0"),"")</f>
        <v>16</v>
      </c>
      <c r="G456" s="14" t="str">
        <f>IF(OR(D456=0,ISERROR(VALUE(F456))),"",VLOOKUP(F456,جزاء,2))</f>
        <v>خصم اليوم كاملا</v>
      </c>
    </row>
    <row r="457" spans="1:7" x14ac:dyDescent="0.25">
      <c r="A457" s="2">
        <v>41363</v>
      </c>
      <c r="B457" s="13" t="s">
        <v>14</v>
      </c>
      <c r="C457" s="3">
        <v>0.34722222222222215</v>
      </c>
      <c r="D457" s="6">
        <f t="shared" si="7"/>
        <v>19.999999999999851</v>
      </c>
      <c r="E457" s="6">
        <f>SUMIF($B$3:B457,B457,$D$3:D457)</f>
        <v>219.99999999999801</v>
      </c>
      <c r="F457" s="5">
        <f>IF(E457&gt;=120,COUNTIFS($B$4:B457,B457,$E$4:E457,"&gt;=120",$D$4:D457,"&gt;0"),"")</f>
        <v>9</v>
      </c>
      <c r="G457" s="14" t="str">
        <f>IF(OR(D457=0,ISERROR(VALUE(F457))),"",VLOOKUP(F457,جزاء,2))</f>
        <v>خصم اليوم كاملا</v>
      </c>
    </row>
    <row r="458" spans="1:7" x14ac:dyDescent="0.25">
      <c r="A458" s="2">
        <v>41363</v>
      </c>
      <c r="B458" s="13" t="s">
        <v>15</v>
      </c>
      <c r="C458" s="3">
        <v>0.34444444444444439</v>
      </c>
      <c r="D458" s="6">
        <f t="shared" si="7"/>
        <v>15.999999999999863</v>
      </c>
      <c r="E458" s="6">
        <f>SUMIF($B$3:B458,B458,$D$3:D458)</f>
        <v>305.9999999999971</v>
      </c>
      <c r="F458" s="5">
        <f>IF(E458&gt;=120,COUNTIFS($B$4:B458,B458,$E$4:E458,"&gt;=120",$D$4:D458,"&gt;0"),"")</f>
        <v>19</v>
      </c>
      <c r="G458" s="14" t="str">
        <f>IF(OR(D458=0,ISERROR(VALUE(F458))),"",VLOOKUP(F458,جزاء,2))</f>
        <v>خصم اليوم كاملا</v>
      </c>
    </row>
    <row r="459" spans="1:7" x14ac:dyDescent="0.25">
      <c r="A459" s="2">
        <v>41364</v>
      </c>
      <c r="B459" s="13" t="s">
        <v>3</v>
      </c>
      <c r="C459" s="3">
        <v>0.34444444444444444</v>
      </c>
      <c r="D459" s="6">
        <f t="shared" si="7"/>
        <v>15.999999999999943</v>
      </c>
      <c r="E459" s="6">
        <f>SUMIF($B$3:B459,B459,$D$3:D459)</f>
        <v>287.99999999999761</v>
      </c>
      <c r="F459" s="5">
        <f>IF(E459&gt;=120,COUNTIFS($B$4:B459,B459,$E$4:E459,"&gt;=120",$D$4:D459,"&gt;0"),"")</f>
        <v>16</v>
      </c>
      <c r="G459" s="14" t="str">
        <f>IF(OR(D459=0,ISERROR(VALUE(F459))),"",VLOOKUP(F459,جزاء,2))</f>
        <v>خصم اليوم كاملا</v>
      </c>
    </row>
    <row r="460" spans="1:7" x14ac:dyDescent="0.25">
      <c r="A460" s="2">
        <v>41364</v>
      </c>
      <c r="B460" s="13" t="s">
        <v>4</v>
      </c>
      <c r="C460" s="3">
        <v>0.33194444444444443</v>
      </c>
      <c r="D460" s="6">
        <f t="shared" si="7"/>
        <v>0</v>
      </c>
      <c r="E460" s="6">
        <f>SUMIF($B$3:B460,B460,$D$3:D460)</f>
        <v>203.99999999999807</v>
      </c>
      <c r="F460" s="5">
        <f>IF(E460&gt;=120,COUNTIFS($B$4:B460,B460,$E$4:E460,"&gt;=120",$D$4:D460,"&gt;0"),"")</f>
        <v>7</v>
      </c>
      <c r="G460" s="14" t="str">
        <f>IF(OR(D460=0,ISERROR(VALUE(F460))),"",VLOOKUP(F460,جزاء,2))</f>
        <v/>
      </c>
    </row>
    <row r="461" spans="1:7" x14ac:dyDescent="0.25">
      <c r="A461" s="2">
        <v>41364</v>
      </c>
      <c r="B461" s="13" t="s">
        <v>5</v>
      </c>
      <c r="C461" s="3">
        <v>0.3430555555555555</v>
      </c>
      <c r="D461" s="6">
        <f t="shared" si="7"/>
        <v>13.99999999999987</v>
      </c>
      <c r="E461" s="6">
        <f>SUMIF($B$3:B461,B461,$D$3:D461)</f>
        <v>241.9999999999977</v>
      </c>
      <c r="F461" s="5">
        <f>IF(E461&gt;=120,COUNTIFS($B$4:B461,B461,$E$4:E461,"&gt;=120",$D$4:D461,"&gt;0"),"")</f>
        <v>11</v>
      </c>
      <c r="G461" s="14" t="str">
        <f>IF(OR(D461=0,ISERROR(VALUE(F461))),"",VLOOKUP(F461,جزاء,2))</f>
        <v>خصم اليوم كاملا</v>
      </c>
    </row>
    <row r="462" spans="1:7" x14ac:dyDescent="0.25">
      <c r="A462" s="2">
        <v>41364</v>
      </c>
      <c r="B462" s="13" t="s">
        <v>6</v>
      </c>
      <c r="C462" s="3">
        <v>0.33611111111111108</v>
      </c>
      <c r="D462" s="6">
        <f t="shared" si="7"/>
        <v>3.9999999999999059</v>
      </c>
      <c r="E462" s="6">
        <f>SUMIF($B$3:B462,B462,$D$3:D462)</f>
        <v>225.99999999999761</v>
      </c>
      <c r="F462" s="5">
        <f>IF(E462&gt;=120,COUNTIFS($B$4:B462,B462,$E$4:E462,"&gt;=120",$D$4:D462,"&gt;0"),"")</f>
        <v>11</v>
      </c>
      <c r="G462" s="14" t="str">
        <f>IF(OR(D462=0,ISERROR(VALUE(F462))),"",VLOOKUP(F462,جزاء,2))</f>
        <v>خصم اليوم كاملا</v>
      </c>
    </row>
    <row r="463" spans="1:7" x14ac:dyDescent="0.25">
      <c r="A463" s="2">
        <v>41364</v>
      </c>
      <c r="B463" s="13" t="s">
        <v>7</v>
      </c>
      <c r="C463" s="3">
        <v>0.3347222222222222</v>
      </c>
      <c r="D463" s="6">
        <f t="shared" si="7"/>
        <v>1.999999999999913</v>
      </c>
      <c r="E463" s="6">
        <f>SUMIF($B$3:B463,B463,$D$3:D463)</f>
        <v>306.99999999999756</v>
      </c>
      <c r="F463" s="5">
        <f>IF(E463&gt;=120,COUNTIFS($B$4:B463,B463,$E$4:E463,"&gt;=120",$D$4:D463,"&gt;0"),"")</f>
        <v>14</v>
      </c>
      <c r="G463" s="14" t="str">
        <f>IF(OR(D463=0,ISERROR(VALUE(F463))),"",VLOOKUP(F463,جزاء,2))</f>
        <v>خصم اليوم كاملا</v>
      </c>
    </row>
    <row r="464" spans="1:7" x14ac:dyDescent="0.25">
      <c r="A464" s="2">
        <v>41364</v>
      </c>
      <c r="B464" s="13" t="s">
        <v>8</v>
      </c>
      <c r="C464" s="3">
        <v>0.3347222222222222</v>
      </c>
      <c r="D464" s="6">
        <f t="shared" si="7"/>
        <v>1.999999999999913</v>
      </c>
      <c r="E464" s="6">
        <f>SUMIF($B$3:B464,B464,$D$3:D464)</f>
        <v>245.99999999999758</v>
      </c>
      <c r="F464" s="5">
        <f>IF(E464&gt;=120,COUNTIFS($B$4:B464,B464,$E$4:E464,"&gt;=120",$D$4:D464,"&gt;0"),"")</f>
        <v>13</v>
      </c>
      <c r="G464" s="14" t="str">
        <f>IF(OR(D464=0,ISERROR(VALUE(F464))),"",VLOOKUP(F464,جزاء,2))</f>
        <v>خصم اليوم كاملا</v>
      </c>
    </row>
    <row r="465" spans="1:7" x14ac:dyDescent="0.25">
      <c r="A465" s="2">
        <v>41364</v>
      </c>
      <c r="B465" s="13" t="s">
        <v>9</v>
      </c>
      <c r="C465" s="3">
        <v>0.34513888888888883</v>
      </c>
      <c r="D465" s="6">
        <f t="shared" si="7"/>
        <v>16.999999999999858</v>
      </c>
      <c r="E465" s="6">
        <f>SUMIF($B$3:B465,B465,$D$3:D465)</f>
        <v>265.9999999999975</v>
      </c>
      <c r="F465" s="5">
        <f>IF(E465&gt;=120,COUNTIFS($B$4:B465,B465,$E$4:E465,"&gt;=120",$D$4:D465,"&gt;0"),"")</f>
        <v>11</v>
      </c>
      <c r="G465" s="14" t="str">
        <f>IF(OR(D465=0,ISERROR(VALUE(F465))),"",VLOOKUP(F465,جزاء,2))</f>
        <v>خصم اليوم كاملا</v>
      </c>
    </row>
    <row r="466" spans="1:7" x14ac:dyDescent="0.25">
      <c r="A466" s="2">
        <v>41364</v>
      </c>
      <c r="B466" s="13" t="s">
        <v>10</v>
      </c>
      <c r="C466" s="3">
        <v>0.33611111111111108</v>
      </c>
      <c r="D466" s="6">
        <f t="shared" si="7"/>
        <v>3.9999999999999059</v>
      </c>
      <c r="E466" s="6">
        <f>SUMIF($B$3:B466,B466,$D$3:D466)</f>
        <v>236.99999999999775</v>
      </c>
      <c r="F466" s="5">
        <f>IF(E466&gt;=120,COUNTIFS($B$4:B466,B466,$E$4:E466,"&gt;=120",$D$4:D466,"&gt;0"),"")</f>
        <v>15</v>
      </c>
      <c r="G466" s="14" t="str">
        <f>IF(OR(D466=0,ISERROR(VALUE(F466))),"",VLOOKUP(F466,جزاء,2))</f>
        <v>خصم اليوم كاملا</v>
      </c>
    </row>
    <row r="467" spans="1:7" x14ac:dyDescent="0.25">
      <c r="A467" s="2">
        <v>41364</v>
      </c>
      <c r="B467" s="13" t="s">
        <v>11</v>
      </c>
      <c r="C467" s="3">
        <v>0.33958333333333329</v>
      </c>
      <c r="D467" s="6">
        <f t="shared" si="7"/>
        <v>8.9999999999998881</v>
      </c>
      <c r="E467" s="6">
        <f>SUMIF($B$3:B467,B467,$D$3:D467)</f>
        <v>333.99999999999756</v>
      </c>
      <c r="F467" s="5">
        <f>IF(E467&gt;=120,COUNTIFS($B$4:B467,B467,$E$4:E467,"&gt;=120",$D$4:D467,"&gt;0"),"")</f>
        <v>18</v>
      </c>
      <c r="G467" s="14" t="str">
        <f>IF(OR(D467=0,ISERROR(VALUE(F467))),"",VLOOKUP(F467,جزاء,2))</f>
        <v>خصم اليوم كاملا</v>
      </c>
    </row>
    <row r="468" spans="1:7" x14ac:dyDescent="0.25">
      <c r="A468" s="2">
        <v>41364</v>
      </c>
      <c r="B468" s="13" t="s">
        <v>12</v>
      </c>
      <c r="C468" s="3">
        <v>0.34375</v>
      </c>
      <c r="D468" s="6">
        <f t="shared" si="7"/>
        <v>14.999999999999947</v>
      </c>
      <c r="E468" s="6">
        <f>SUMIF($B$3:B468,B468,$D$3:D468)</f>
        <v>289.9999999999979</v>
      </c>
      <c r="F468" s="5">
        <f>IF(E468&gt;=120,COUNTIFS($B$4:B468,B468,$E$4:E468,"&gt;=120",$D$4:D468,"&gt;0"),"")</f>
        <v>13</v>
      </c>
      <c r="G468" s="14" t="str">
        <f>IF(OR(D468=0,ISERROR(VALUE(F468))),"",VLOOKUP(F468,جزاء,2))</f>
        <v>خصم اليوم كاملا</v>
      </c>
    </row>
    <row r="469" spans="1:7" x14ac:dyDescent="0.25">
      <c r="A469" s="2">
        <v>41364</v>
      </c>
      <c r="B469" s="13" t="s">
        <v>13</v>
      </c>
      <c r="C469" s="3">
        <v>0.33680555555555552</v>
      </c>
      <c r="D469" s="6">
        <f t="shared" si="7"/>
        <v>4.9999999999999023</v>
      </c>
      <c r="E469" s="6">
        <f>SUMIF($B$3:B469,B469,$D$3:D469)</f>
        <v>312.99999999999773</v>
      </c>
      <c r="F469" s="5">
        <f>IF(E469&gt;=120,COUNTIFS($B$4:B469,B469,$E$4:E469,"&gt;=120",$D$4:D469,"&gt;0"),"")</f>
        <v>17</v>
      </c>
      <c r="G469" s="14" t="str">
        <f>IF(OR(D469=0,ISERROR(VALUE(F469))),"",VLOOKUP(F469,جزاء,2))</f>
        <v>خصم اليوم كاملا</v>
      </c>
    </row>
    <row r="470" spans="1:7" x14ac:dyDescent="0.25">
      <c r="A470" s="2">
        <v>41364</v>
      </c>
      <c r="B470" s="13" t="s">
        <v>14</v>
      </c>
      <c r="C470" s="3">
        <v>0.33333333333333331</v>
      </c>
      <c r="D470" s="6">
        <f t="shared" si="7"/>
        <v>0</v>
      </c>
      <c r="E470" s="6">
        <f>SUMIF($B$3:B470,B470,$D$3:D470)</f>
        <v>219.99999999999801</v>
      </c>
      <c r="F470" s="5">
        <f>IF(E470&gt;=120,COUNTIFS($B$4:B470,B470,$E$4:E470,"&gt;=120",$D$4:D470,"&gt;0"),"")</f>
        <v>9</v>
      </c>
      <c r="G470" s="14" t="str">
        <f>IF(OR(D470=0,ISERROR(VALUE(F470))),"",VLOOKUP(F470,جزاء,2))</f>
        <v/>
      </c>
    </row>
    <row r="471" spans="1:7" x14ac:dyDescent="0.25">
      <c r="A471" s="2">
        <v>41364</v>
      </c>
      <c r="B471" s="13" t="s">
        <v>15</v>
      </c>
      <c r="C471" s="3">
        <v>0.3263888888888889</v>
      </c>
      <c r="D471" s="6">
        <f t="shared" si="7"/>
        <v>0</v>
      </c>
      <c r="E471" s="6">
        <f>SUMIF($B$3:B471,B471,$D$3:D471)</f>
        <v>305.9999999999971</v>
      </c>
      <c r="F471" s="5">
        <f>IF(E471&gt;=120,COUNTIFS($B$4:B471,B471,$E$4:E471,"&gt;=120",$D$4:D471,"&gt;0"),"")</f>
        <v>19</v>
      </c>
      <c r="G471" s="14" t="str">
        <f>IF(OR(D471=0,ISERROR(VALUE(F471))),"",VLOOKUP(F471,جزاء,2))</f>
        <v/>
      </c>
    </row>
  </sheetData>
  <autoFilter ref="A3:G47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B9" sqref="B9"/>
    </sheetView>
  </sheetViews>
  <sheetFormatPr defaultRowHeight="15" x14ac:dyDescent="0.25"/>
  <cols>
    <col min="2" max="2" width="16" bestFit="1" customWidth="1"/>
  </cols>
  <sheetData>
    <row r="1" spans="1:2" x14ac:dyDescent="0.25">
      <c r="A1" s="4">
        <v>1</v>
      </c>
      <c r="B1" s="1" t="s">
        <v>20</v>
      </c>
    </row>
    <row r="2" spans="1:2" x14ac:dyDescent="0.25">
      <c r="A2" s="4">
        <v>2</v>
      </c>
      <c r="B2" s="1" t="s">
        <v>24</v>
      </c>
    </row>
    <row r="3" spans="1:2" x14ac:dyDescent="0.25">
      <c r="A3" s="4">
        <v>3</v>
      </c>
      <c r="B3" s="1" t="s">
        <v>23</v>
      </c>
    </row>
    <row r="4" spans="1:2" x14ac:dyDescent="0.25">
      <c r="A4" s="4">
        <v>4</v>
      </c>
      <c r="B4" s="1" t="s">
        <v>22</v>
      </c>
    </row>
    <row r="5" spans="1:2" x14ac:dyDescent="0.25">
      <c r="A5">
        <v>5</v>
      </c>
      <c r="B5" s="1" t="s">
        <v>21</v>
      </c>
    </row>
    <row r="6" spans="1:2" x14ac:dyDescent="0.25">
      <c r="A6" s="4">
        <v>6</v>
      </c>
      <c r="B6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الجزاءت</vt:lpstr>
      <vt:lpstr>جزاء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2013-04-10T09:37:23Z</dcterms:created>
  <dcterms:modified xsi:type="dcterms:W3CDTF">2013-04-10T10:49:54Z</dcterms:modified>
</cp:coreProperties>
</file>